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Structures\EngData\Single Span Reset\Camber\"/>
    </mc:Choice>
  </mc:AlternateContent>
  <xr:revisionPtr revIDLastSave="0" documentId="13_ncr:1_{1B57C8FB-7705-416B-B5D2-ECCFE418DCB9}" xr6:coauthVersionLast="47" xr6:coauthVersionMax="47" xr10:uidLastSave="{00000000-0000-0000-0000-000000000000}"/>
  <bookViews>
    <workbookView xWindow="-110" yWindow="-110" windowWidth="38620" windowHeight="21220" tabRatio="601" xr2:uid="{00000000-000D-0000-FFFF-FFFF00000000}"/>
  </bookViews>
  <sheets>
    <sheet name="Summary" sheetId="28" r:id="rId1"/>
    <sheet name="WF66-49 Camber - Beam 1" sheetId="21" r:id="rId2"/>
    <sheet name="WF66-49 Camber - Beam 2" sheetId="24" r:id="rId3"/>
    <sheet name="WF66-49 Camber - Beam 3" sheetId="25" r:id="rId4"/>
    <sheet name="WF66-49 Camber - Beam 4" sheetId="26" r:id="rId5"/>
    <sheet name="WF66-49 Camber - Beam 5" sheetId="27" r:id="rId6"/>
    <sheet name="4&quot; Haunch Range" sheetId="22" r:id="rId7"/>
    <sheet name="Rebar Data" sheetId="3" state="hidden" r:id="rId8"/>
  </sheets>
  <definedNames>
    <definedName name="_xlnm.Print_Area" localSheetId="6">'4" Haunch Range'!$A$1:$AE$8</definedName>
    <definedName name="_xlnm.Print_Area" localSheetId="0">Summary!$A$1:$AE$9</definedName>
    <definedName name="_xlnm.Print_Area" localSheetId="1">'WF66-49 Camber - Beam 1'!$A$1:$AE$160</definedName>
    <definedName name="_xlnm.Print_Area" localSheetId="2">'WF66-49 Camber - Beam 2'!$A$1:$AE$160</definedName>
    <definedName name="_xlnm.Print_Area" localSheetId="3">'WF66-49 Camber - Beam 3'!$A$1:$AE$160</definedName>
    <definedName name="_xlnm.Print_Area" localSheetId="4">'WF66-49 Camber - Beam 4'!$A$1:$AE$160</definedName>
    <definedName name="_xlnm.Print_Area" localSheetId="5">'WF66-49 Camber - Beam 5'!$A$1:$AE$160</definedName>
    <definedName name="_xlnm.Print_Titles" localSheetId="6">'4" Haunch Range'!$1:$7</definedName>
    <definedName name="_xlnm.Print_Titles" localSheetId="0">Summary!$1:$7</definedName>
    <definedName name="_xlnm.Print_Titles" localSheetId="1">'WF66-49 Camber - Beam 1'!$1:$7</definedName>
    <definedName name="_xlnm.Print_Titles" localSheetId="2">'WF66-49 Camber - Beam 2'!$1:$7</definedName>
    <definedName name="_xlnm.Print_Titles" localSheetId="3">'WF66-49 Camber - Beam 3'!$1:$7</definedName>
    <definedName name="_xlnm.Print_Titles" localSheetId="4">'WF66-49 Camber - Beam 4'!$1:$7</definedName>
    <definedName name="_xlnm.Print_Titles" localSheetId="5">'WF66-49 Camber - Beam 5'!$1:$7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H41" i="26" l="1"/>
  <c r="K104" i="21"/>
  <c r="G104" i="21"/>
  <c r="AH42" i="27"/>
  <c r="AH40" i="27"/>
  <c r="H56" i="27" s="1"/>
  <c r="AH42" i="26"/>
  <c r="T69" i="26"/>
  <c r="O136" i="26" s="1"/>
  <c r="AH40" i="26"/>
  <c r="AH42" i="25"/>
  <c r="AH41" i="25"/>
  <c r="AH40" i="25"/>
  <c r="H56" i="25" s="1"/>
  <c r="AH42" i="24"/>
  <c r="T71" i="24" s="1"/>
  <c r="R142" i="24" s="1"/>
  <c r="AH41" i="24"/>
  <c r="AH40" i="24"/>
  <c r="AH42" i="21"/>
  <c r="AH41" i="21"/>
  <c r="AH40" i="21"/>
  <c r="AH41" i="27"/>
  <c r="T69" i="24"/>
  <c r="F159" i="27"/>
  <c r="F155" i="27"/>
  <c r="X136" i="27"/>
  <c r="U136" i="27"/>
  <c r="H136" i="27"/>
  <c r="S132" i="27"/>
  <c r="G132" i="27"/>
  <c r="X132" i="27" s="1"/>
  <c r="K136" i="27" s="1"/>
  <c r="K142" i="27" s="1"/>
  <c r="T128" i="27"/>
  <c r="P128" i="27"/>
  <c r="V128" i="27" s="1"/>
  <c r="F130" i="27" s="1"/>
  <c r="P132" i="27" s="1"/>
  <c r="N128" i="27"/>
  <c r="F128" i="27"/>
  <c r="M122" i="27"/>
  <c r="F124" i="27" s="1"/>
  <c r="M132" i="27" s="1"/>
  <c r="J122" i="27"/>
  <c r="G114" i="27"/>
  <c r="K116" i="27" s="1"/>
  <c r="N116" i="27" s="1"/>
  <c r="F118" i="27" s="1"/>
  <c r="J132" i="27" s="1"/>
  <c r="F110" i="27"/>
  <c r="L96" i="27"/>
  <c r="L94" i="27"/>
  <c r="M99" i="27" s="1"/>
  <c r="I86" i="27"/>
  <c r="H90" i="27" s="1"/>
  <c r="T71" i="27"/>
  <c r="R136" i="27" s="1"/>
  <c r="T69" i="27"/>
  <c r="O136" i="27" s="1"/>
  <c r="E56" i="27"/>
  <c r="G35" i="27"/>
  <c r="AH31" i="27"/>
  <c r="K30" i="27"/>
  <c r="K35" i="27" s="1"/>
  <c r="G30" i="27"/>
  <c r="AI29" i="27"/>
  <c r="O30" i="27" s="1"/>
  <c r="AI28" i="27"/>
  <c r="C30" i="27" s="1"/>
  <c r="AI27" i="27"/>
  <c r="O35" i="27" s="1"/>
  <c r="AH20" i="27"/>
  <c r="T38" i="27" s="1"/>
  <c r="T20" i="27"/>
  <c r="C159" i="27" s="1"/>
  <c r="AH19" i="27"/>
  <c r="M100" i="27" s="1"/>
  <c r="AH14" i="27"/>
  <c r="I87" i="27" s="1"/>
  <c r="L90" i="27" s="1"/>
  <c r="AH12" i="27"/>
  <c r="AH11" i="27"/>
  <c r="AH8" i="27"/>
  <c r="AH10" i="27" s="1"/>
  <c r="L95" i="27" s="1"/>
  <c r="F159" i="26"/>
  <c r="F155" i="26"/>
  <c r="X136" i="26"/>
  <c r="U136" i="26"/>
  <c r="H136" i="26"/>
  <c r="S132" i="26"/>
  <c r="G132" i="26"/>
  <c r="N128" i="26"/>
  <c r="P128" i="26" s="1"/>
  <c r="F128" i="26"/>
  <c r="M122" i="26"/>
  <c r="F124" i="26" s="1"/>
  <c r="M132" i="26" s="1"/>
  <c r="J122" i="26"/>
  <c r="G114" i="26"/>
  <c r="K116" i="26" s="1"/>
  <c r="N116" i="26" s="1"/>
  <c r="F118" i="26" s="1"/>
  <c r="J132" i="26" s="1"/>
  <c r="F110" i="26"/>
  <c r="L96" i="26"/>
  <c r="L95" i="26"/>
  <c r="P99" i="26" s="1"/>
  <c r="P100" i="26" s="1"/>
  <c r="L94" i="26"/>
  <c r="M99" i="26" s="1"/>
  <c r="S99" i="26" s="1"/>
  <c r="M102" i="26" s="1"/>
  <c r="I88" i="26"/>
  <c r="P90" i="26" s="1"/>
  <c r="I86" i="26"/>
  <c r="H90" i="26" s="1"/>
  <c r="T71" i="26"/>
  <c r="R136" i="26" s="1"/>
  <c r="H56" i="26"/>
  <c r="E56" i="26"/>
  <c r="G35" i="26"/>
  <c r="AH31" i="26"/>
  <c r="K30" i="26"/>
  <c r="K35" i="26" s="1"/>
  <c r="G30" i="26"/>
  <c r="AI29" i="26"/>
  <c r="O30" i="26" s="1"/>
  <c r="AI28" i="26"/>
  <c r="C30" i="26" s="1"/>
  <c r="AI27" i="26"/>
  <c r="O35" i="26" s="1"/>
  <c r="AH20" i="26"/>
  <c r="T38" i="26" s="1"/>
  <c r="AH19" i="26"/>
  <c r="M100" i="26" s="1"/>
  <c r="S100" i="26" s="1"/>
  <c r="P102" i="26" s="1"/>
  <c r="AH14" i="26"/>
  <c r="I87" i="26" s="1"/>
  <c r="L90" i="26" s="1"/>
  <c r="AH12" i="26"/>
  <c r="AH11" i="26"/>
  <c r="AH10" i="26"/>
  <c r="AH9" i="26"/>
  <c r="AH8" i="26"/>
  <c r="F159" i="25"/>
  <c r="F155" i="25"/>
  <c r="X136" i="25"/>
  <c r="U136" i="25"/>
  <c r="H136" i="25"/>
  <c r="S132" i="25"/>
  <c r="G132" i="25"/>
  <c r="F128" i="25"/>
  <c r="J122" i="25"/>
  <c r="N128" i="25" s="1"/>
  <c r="P128" i="25" s="1"/>
  <c r="G114" i="25"/>
  <c r="K116" i="25" s="1"/>
  <c r="N116" i="25" s="1"/>
  <c r="F118" i="25" s="1"/>
  <c r="J132" i="25" s="1"/>
  <c r="F110" i="25"/>
  <c r="M100" i="25"/>
  <c r="L96" i="25"/>
  <c r="I86" i="25"/>
  <c r="H90" i="25" s="1"/>
  <c r="T71" i="25"/>
  <c r="R142" i="25" s="1"/>
  <c r="T69" i="25"/>
  <c r="E56" i="25"/>
  <c r="T38" i="25"/>
  <c r="I155" i="25" s="1"/>
  <c r="G35" i="25"/>
  <c r="AH31" i="25"/>
  <c r="K30" i="25"/>
  <c r="K35" i="25" s="1"/>
  <c r="G30" i="25"/>
  <c r="C30" i="25"/>
  <c r="C35" i="25" s="1"/>
  <c r="AI29" i="25"/>
  <c r="O30" i="25" s="1"/>
  <c r="AI28" i="25"/>
  <c r="AI27" i="25"/>
  <c r="O35" i="25" s="1"/>
  <c r="AH20" i="25"/>
  <c r="AH19" i="25"/>
  <c r="T20" i="25" s="1"/>
  <c r="AH14" i="25"/>
  <c r="I87" i="25" s="1"/>
  <c r="L90" i="25" s="1"/>
  <c r="AH12" i="25"/>
  <c r="AH11" i="25"/>
  <c r="L94" i="25" s="1"/>
  <c r="AH8" i="25"/>
  <c r="AH10" i="25" s="1"/>
  <c r="L95" i="25" s="1"/>
  <c r="F159" i="24"/>
  <c r="F155" i="24"/>
  <c r="X136" i="24"/>
  <c r="U136" i="24"/>
  <c r="H136" i="24"/>
  <c r="S132" i="24"/>
  <c r="G132" i="24"/>
  <c r="N128" i="24"/>
  <c r="P128" i="24" s="1"/>
  <c r="F128" i="24"/>
  <c r="M122" i="24"/>
  <c r="F124" i="24" s="1"/>
  <c r="M132" i="24" s="1"/>
  <c r="J122" i="24"/>
  <c r="G114" i="24"/>
  <c r="K116" i="24" s="1"/>
  <c r="N116" i="24" s="1"/>
  <c r="F118" i="24" s="1"/>
  <c r="J132" i="24" s="1"/>
  <c r="F110" i="24"/>
  <c r="M100" i="24"/>
  <c r="L96" i="24"/>
  <c r="H90" i="24"/>
  <c r="I86" i="24"/>
  <c r="H56" i="24"/>
  <c r="E56" i="24"/>
  <c r="T56" i="24" s="1"/>
  <c r="G35" i="24"/>
  <c r="AH31" i="24"/>
  <c r="K30" i="24"/>
  <c r="K35" i="24" s="1"/>
  <c r="G30" i="24"/>
  <c r="C30" i="24"/>
  <c r="C35" i="24" s="1"/>
  <c r="AI29" i="24"/>
  <c r="O30" i="24" s="1"/>
  <c r="AI28" i="24"/>
  <c r="AI27" i="24"/>
  <c r="O35" i="24" s="1"/>
  <c r="AH20" i="24"/>
  <c r="T38" i="24" s="1"/>
  <c r="AH19" i="24"/>
  <c r="T20" i="24" s="1"/>
  <c r="AH14" i="24"/>
  <c r="I87" i="24" s="1"/>
  <c r="L90" i="24" s="1"/>
  <c r="AH12" i="24"/>
  <c r="AH11" i="24"/>
  <c r="L94" i="24" s="1"/>
  <c r="AH8" i="24"/>
  <c r="AH10" i="24" s="1"/>
  <c r="L95" i="24" s="1"/>
  <c r="T56" i="27" l="1"/>
  <c r="T65" i="27" s="1"/>
  <c r="T56" i="26"/>
  <c r="T166" i="26" s="1"/>
  <c r="L16" i="28" s="1"/>
  <c r="T170" i="25"/>
  <c r="T15" i="28" s="1"/>
  <c r="T56" i="25"/>
  <c r="T166" i="25" s="1"/>
  <c r="L15" i="28" s="1"/>
  <c r="X142" i="24"/>
  <c r="C35" i="27"/>
  <c r="T35" i="27" s="1"/>
  <c r="T30" i="27"/>
  <c r="S90" i="27"/>
  <c r="G104" i="27" s="1"/>
  <c r="S99" i="27"/>
  <c r="M102" i="27" s="1"/>
  <c r="P99" i="27"/>
  <c r="P100" i="27" s="1"/>
  <c r="P98" i="27"/>
  <c r="S100" i="27"/>
  <c r="P102" i="27" s="1"/>
  <c r="I159" i="27"/>
  <c r="I155" i="27"/>
  <c r="O142" i="27"/>
  <c r="R142" i="27"/>
  <c r="T170" i="27"/>
  <c r="T17" i="28" s="1"/>
  <c r="U142" i="27"/>
  <c r="X142" i="27"/>
  <c r="C155" i="27"/>
  <c r="M98" i="27"/>
  <c r="S98" i="27" s="1"/>
  <c r="J102" i="27" s="1"/>
  <c r="AH9" i="27"/>
  <c r="I88" i="27" s="1"/>
  <c r="P90" i="27" s="1"/>
  <c r="I159" i="26"/>
  <c r="I155" i="26"/>
  <c r="C35" i="26"/>
  <c r="T35" i="26" s="1"/>
  <c r="T30" i="26"/>
  <c r="S90" i="26"/>
  <c r="G104" i="26" s="1"/>
  <c r="T20" i="26"/>
  <c r="T128" i="26"/>
  <c r="V128" i="26" s="1"/>
  <c r="F130" i="26" s="1"/>
  <c r="P132" i="26" s="1"/>
  <c r="X132" i="26" s="1"/>
  <c r="O142" i="26"/>
  <c r="R142" i="26"/>
  <c r="M98" i="26"/>
  <c r="P98" i="26"/>
  <c r="T170" i="26"/>
  <c r="T16" i="28" s="1"/>
  <c r="U142" i="26"/>
  <c r="X142" i="26"/>
  <c r="T35" i="25"/>
  <c r="T65" i="25"/>
  <c r="P99" i="25"/>
  <c r="P100" i="25" s="1"/>
  <c r="P98" i="25"/>
  <c r="S100" i="25"/>
  <c r="P102" i="25" s="1"/>
  <c r="M99" i="25"/>
  <c r="S99" i="25" s="1"/>
  <c r="M102" i="25" s="1"/>
  <c r="M98" i="25"/>
  <c r="S98" i="25" s="1"/>
  <c r="J102" i="25" s="1"/>
  <c r="S102" i="25" s="1"/>
  <c r="K104" i="25" s="1"/>
  <c r="C159" i="25"/>
  <c r="C155" i="25"/>
  <c r="V128" i="25"/>
  <c r="F130" i="25" s="1"/>
  <c r="P132" i="25" s="1"/>
  <c r="M122" i="25"/>
  <c r="F124" i="25" s="1"/>
  <c r="M132" i="25" s="1"/>
  <c r="X132" i="25" s="1"/>
  <c r="I159" i="25"/>
  <c r="U142" i="25"/>
  <c r="X142" i="25"/>
  <c r="T30" i="25"/>
  <c r="AH9" i="25"/>
  <c r="I88" i="25" s="1"/>
  <c r="P90" i="25" s="1"/>
  <c r="S90" i="25" s="1"/>
  <c r="G104" i="25" s="1"/>
  <c r="O104" i="25" s="1"/>
  <c r="J106" i="25" s="1"/>
  <c r="M106" i="25" s="1"/>
  <c r="O106" i="25" s="1"/>
  <c r="O136" i="25"/>
  <c r="R136" i="25"/>
  <c r="T128" i="25"/>
  <c r="O142" i="25"/>
  <c r="I159" i="24"/>
  <c r="I155" i="24"/>
  <c r="T35" i="24"/>
  <c r="T166" i="24"/>
  <c r="L14" i="28" s="1"/>
  <c r="T65" i="24"/>
  <c r="P99" i="24"/>
  <c r="P100" i="24" s="1"/>
  <c r="S100" i="24" s="1"/>
  <c r="P102" i="24" s="1"/>
  <c r="P98" i="24"/>
  <c r="M99" i="24"/>
  <c r="S99" i="24" s="1"/>
  <c r="M102" i="24" s="1"/>
  <c r="M98" i="24"/>
  <c r="T170" i="24"/>
  <c r="T14" i="28" s="1"/>
  <c r="O142" i="24"/>
  <c r="U142" i="24"/>
  <c r="O136" i="24"/>
  <c r="C159" i="24"/>
  <c r="C155" i="24"/>
  <c r="T30" i="24"/>
  <c r="AH9" i="24"/>
  <c r="I88" i="24" s="1"/>
  <c r="P90" i="24" s="1"/>
  <c r="S90" i="24" s="1"/>
  <c r="G104" i="24" s="1"/>
  <c r="R136" i="24"/>
  <c r="T128" i="24"/>
  <c r="V128" i="24" s="1"/>
  <c r="F130" i="24" s="1"/>
  <c r="P132" i="24" s="1"/>
  <c r="X132" i="24" s="1"/>
  <c r="T166" i="27" l="1"/>
  <c r="L17" i="28" s="1"/>
  <c r="T168" i="27"/>
  <c r="P17" i="28" s="1"/>
  <c r="T65" i="26"/>
  <c r="E142" i="26" s="1"/>
  <c r="H142" i="27"/>
  <c r="E142" i="27"/>
  <c r="T144" i="27" s="1"/>
  <c r="L159" i="27" s="1"/>
  <c r="E136" i="27"/>
  <c r="T138" i="27" s="1"/>
  <c r="S102" i="27"/>
  <c r="K104" i="27" s="1"/>
  <c r="O104" i="27" s="1"/>
  <c r="J106" i="27" s="1"/>
  <c r="M106" i="27" s="1"/>
  <c r="O106" i="27" s="1"/>
  <c r="K136" i="26"/>
  <c r="K142" i="26" s="1"/>
  <c r="T168" i="26"/>
  <c r="P16" i="28" s="1"/>
  <c r="S98" i="26"/>
  <c r="J102" i="26" s="1"/>
  <c r="S102" i="26" s="1"/>
  <c r="K104" i="26" s="1"/>
  <c r="C159" i="26"/>
  <c r="C155" i="26"/>
  <c r="O104" i="26"/>
  <c r="J106" i="26" s="1"/>
  <c r="M106" i="26" s="1"/>
  <c r="O106" i="26" s="1"/>
  <c r="K136" i="25"/>
  <c r="K142" i="25" s="1"/>
  <c r="T168" i="25"/>
  <c r="P15" i="28" s="1"/>
  <c r="E142" i="25"/>
  <c r="E136" i="25"/>
  <c r="T138" i="25" s="1"/>
  <c r="H142" i="25"/>
  <c r="K136" i="24"/>
  <c r="K142" i="24" s="1"/>
  <c r="T168" i="24"/>
  <c r="P14" i="28" s="1"/>
  <c r="O104" i="24"/>
  <c r="J106" i="24" s="1"/>
  <c r="M106" i="24" s="1"/>
  <c r="O106" i="24" s="1"/>
  <c r="H142" i="24"/>
  <c r="E142" i="24"/>
  <c r="E136" i="24"/>
  <c r="T138" i="24" s="1"/>
  <c r="S98" i="24"/>
  <c r="J102" i="24" s="1"/>
  <c r="S102" i="24" s="1"/>
  <c r="K104" i="24" s="1"/>
  <c r="H142" i="26" l="1"/>
  <c r="T144" i="26" s="1"/>
  <c r="L159" i="26" s="1"/>
  <c r="E136" i="26"/>
  <c r="T138" i="26" s="1"/>
  <c r="L155" i="26" s="1"/>
  <c r="T144" i="24"/>
  <c r="L159" i="24" s="1"/>
  <c r="L155" i="27"/>
  <c r="T148" i="27"/>
  <c r="L155" i="25"/>
  <c r="T144" i="25"/>
  <c r="L159" i="25" s="1"/>
  <c r="L155" i="24"/>
  <c r="T148" i="24" l="1"/>
  <c r="O155" i="24" s="1"/>
  <c r="T155" i="24" s="1"/>
  <c r="T148" i="25"/>
  <c r="O155" i="25" s="1"/>
  <c r="T155" i="25" s="1"/>
  <c r="D15" i="28" s="1"/>
  <c r="O159" i="27"/>
  <c r="T159" i="27" s="1"/>
  <c r="H17" i="28" s="1"/>
  <c r="O155" i="27"/>
  <c r="T155" i="27" s="1"/>
  <c r="D17" i="28" s="1"/>
  <c r="T148" i="26"/>
  <c r="O159" i="24"/>
  <c r="T159" i="24" s="1"/>
  <c r="H14" i="28" s="1"/>
  <c r="AJ155" i="24" l="1"/>
  <c r="X14" i="28" s="1"/>
  <c r="D14" i="28"/>
  <c r="AJ155" i="27"/>
  <c r="X17" i="28" s="1"/>
  <c r="O159" i="25"/>
  <c r="T159" i="25" s="1"/>
  <c r="O155" i="26"/>
  <c r="T155" i="26" s="1"/>
  <c r="D16" i="28" s="1"/>
  <c r="E19" i="28" s="1"/>
  <c r="O159" i="26"/>
  <c r="T159" i="26" s="1"/>
  <c r="H16" i="28" s="1"/>
  <c r="AJ155" i="25" l="1"/>
  <c r="X15" i="28" s="1"/>
  <c r="H15" i="28"/>
  <c r="AJ155" i="26"/>
  <c r="X16" i="28" s="1"/>
  <c r="L96" i="21" l="1"/>
  <c r="AH20" i="21"/>
  <c r="I10" i="22" l="1"/>
  <c r="T20" i="21" l="1"/>
  <c r="S132" i="21" l="1"/>
  <c r="G132" i="21"/>
  <c r="M100" i="21"/>
  <c r="I88" i="21"/>
  <c r="AI29" i="21"/>
  <c r="F110" i="21" l="1"/>
  <c r="F159" i="21" l="1"/>
  <c r="F155" i="21"/>
  <c r="O30" i="21"/>
  <c r="AH31" i="21"/>
  <c r="K30" i="21" s="1"/>
  <c r="K35" i="21" s="1"/>
  <c r="AH8" i="21"/>
  <c r="AH10" i="21" s="1"/>
  <c r="L95" i="21" s="1"/>
  <c r="AI28" i="21"/>
  <c r="C30" i="21" s="1"/>
  <c r="AI27" i="21"/>
  <c r="O35" i="21" s="1"/>
  <c r="G30" i="21" l="1"/>
  <c r="T30" i="21" s="1"/>
  <c r="AH9" i="21"/>
  <c r="G35" i="21"/>
  <c r="C35" i="21"/>
  <c r="T35" i="21" l="1"/>
  <c r="AH19" i="21" l="1"/>
  <c r="AH14" i="21"/>
  <c r="AH12" i="21"/>
  <c r="AH11" i="21"/>
  <c r="X136" i="21" l="1"/>
  <c r="U136" i="21"/>
  <c r="H136" i="21"/>
  <c r="F128" i="21"/>
  <c r="T128" i="21" s="1"/>
  <c r="J122" i="21"/>
  <c r="N128" i="21" s="1"/>
  <c r="G114" i="21"/>
  <c r="K116" i="21" s="1"/>
  <c r="N116" i="21" s="1"/>
  <c r="F118" i="21" s="1"/>
  <c r="J132" i="21" s="1"/>
  <c r="L94" i="21"/>
  <c r="M99" i="21" s="1"/>
  <c r="T69" i="21"/>
  <c r="E56" i="21"/>
  <c r="T71" i="21"/>
  <c r="H56" i="21"/>
  <c r="T38" i="21"/>
  <c r="I155" i="21" s="1"/>
  <c r="C159" i="21"/>
  <c r="I86" i="21"/>
  <c r="H90" i="21" s="1"/>
  <c r="I87" i="21"/>
  <c r="L90" i="21" s="1"/>
  <c r="I159" i="21" l="1"/>
  <c r="M98" i="21"/>
  <c r="U142" i="21"/>
  <c r="O136" i="21"/>
  <c r="O142" i="21"/>
  <c r="T56" i="21"/>
  <c r="T65" i="21" s="1"/>
  <c r="E136" i="21" s="1"/>
  <c r="C155" i="21"/>
  <c r="P90" i="21"/>
  <c r="S90" i="21" s="1"/>
  <c r="X142" i="21"/>
  <c r="R142" i="21"/>
  <c r="R136" i="21"/>
  <c r="P128" i="21"/>
  <c r="V128" i="21" s="1"/>
  <c r="F130" i="21" s="1"/>
  <c r="P132" i="21" s="1"/>
  <c r="T170" i="21"/>
  <c r="T13" i="28" s="1"/>
  <c r="M122" i="21"/>
  <c r="F124" i="21" s="1"/>
  <c r="M132" i="21" s="1"/>
  <c r="T166" i="21" l="1"/>
  <c r="L13" i="28" s="1"/>
  <c r="E142" i="21"/>
  <c r="H142" i="21"/>
  <c r="P99" i="21"/>
  <c r="P98" i="21"/>
  <c r="S98" i="21" s="1"/>
  <c r="J102" i="21" s="1"/>
  <c r="P100" i="21" l="1"/>
  <c r="S100" i="21" s="1"/>
  <c r="P102" i="21" s="1"/>
  <c r="S99" i="21"/>
  <c r="M102" i="21" s="1"/>
  <c r="S102" i="21" l="1"/>
  <c r="O104" i="21" l="1"/>
  <c r="J106" i="21" s="1"/>
  <c r="M106" i="21" s="1"/>
  <c r="O106" i="21" s="1"/>
  <c r="X132" i="21"/>
  <c r="K136" i="21" s="1"/>
  <c r="T168" i="21" l="1"/>
  <c r="P13" i="28" s="1"/>
  <c r="K142" i="21" l="1"/>
  <c r="T144" i="21" s="1"/>
  <c r="L159" i="21" s="1"/>
  <c r="T138" i="21"/>
  <c r="L155" i="21" s="1"/>
  <c r="T148" i="21" l="1"/>
  <c r="O155" i="21" s="1"/>
  <c r="T155" i="21" s="1"/>
  <c r="I12" i="22" l="1"/>
  <c r="I15" i="22" s="1"/>
  <c r="D13" i="28"/>
  <c r="O159" i="21"/>
  <c r="T159" i="21" s="1"/>
  <c r="H13" i="28" s="1"/>
  <c r="AJ155" i="21" l="1"/>
  <c r="X13" i="28" s="1"/>
  <c r="X19" i="28" s="1"/>
  <c r="I13" i="22"/>
  <c r="I16" i="22" s="1"/>
  <c r="I18" i="22" s="1"/>
  <c r="I19" i="22" s="1"/>
  <c r="I20" i="22" s="1"/>
</calcChain>
</file>

<file path=xl/sharedStrings.xml><?xml version="1.0" encoding="utf-8"?>
<sst xmlns="http://schemas.openxmlformats.org/spreadsheetml/2006/main" count="1809" uniqueCount="246">
  <si>
    <t>CLIENT</t>
  </si>
  <si>
    <t>PROJECT NO.</t>
  </si>
  <si>
    <t>PROJECT</t>
  </si>
  <si>
    <t>SUBJECT</t>
  </si>
  <si>
    <t>COMP. BY</t>
  </si>
  <si>
    <t>DATE</t>
  </si>
  <si>
    <t>CHECKED BY</t>
  </si>
  <si>
    <t>in</t>
  </si>
  <si>
    <t>barlist</t>
  </si>
  <si>
    <t>dia.</t>
  </si>
  <si>
    <t>area</t>
  </si>
  <si>
    <t>metric</t>
  </si>
  <si>
    <t>Camber and Topping Thickness Calculations</t>
  </si>
  <si>
    <t>Midspan</t>
  </si>
  <si>
    <t>PG EL. CL</t>
  </si>
  <si>
    <t>A</t>
  </si>
  <si>
    <t>+</t>
  </si>
  <si>
    <t>C</t>
  </si>
  <si>
    <t>-</t>
  </si>
  <si>
    <t>E</t>
  </si>
  <si>
    <t>Where:</t>
  </si>
  <si>
    <t>A =</t>
  </si>
  <si>
    <t>C =</t>
  </si>
  <si>
    <t>E =</t>
  </si>
  <si>
    <t>Sacrificial haunch depth</t>
  </si>
  <si>
    <t>Design deck thickness</t>
  </si>
  <si>
    <t>Haunch Adjustment</t>
  </si>
  <si>
    <t xml:space="preserve"> =</t>
  </si>
  <si>
    <t>The design plans shall show two values for camber at midspan which the contractor can use to establish seat elevations according to CMS 511.07 and</t>
  </si>
  <si>
    <t>and tolerance according to CMS 515.17: camber at Day</t>
  </si>
  <si>
    <t xml:space="preserve">  and camber at Day</t>
  </si>
  <si>
    <t>.  These values shall represent the midspan camber in the</t>
  </si>
  <si>
    <t>beams before application of dead load other than self-weight.</t>
  </si>
  <si>
    <t xml:space="preserve">To determine these camber values, designers shall calculate the creep coefficient accroding to LRFD 5.4.2.3.2 with humidity (H) equal to </t>
  </si>
  <si>
    <t>% ;</t>
  </si>
  <si>
    <t>age of concrete at realease equal to</t>
  </si>
  <si>
    <t>Day 0 and Day 30, use a maturity of concrete (t) equal to 0 days and 30 days respectively.  The respective camber values are found by multiplying</t>
  </si>
  <si>
    <t>the net midspan camber at the time of release by the appropriate creep coefficient as follows:</t>
  </si>
  <si>
    <t>ψ</t>
  </si>
  <si>
    <t>as follows:</t>
  </si>
  <si>
    <t>Net camber at mid-span</t>
  </si>
  <si>
    <t>Deflection due to non-composite loading at mid-span</t>
  </si>
  <si>
    <t>Deflection due to composite loading at mid-span</t>
  </si>
  <si>
    <t>Creep Coefficient</t>
  </si>
  <si>
    <t>(Note: The equation shown for Dt,x assumes camber is upward and deflections are downward.)</t>
  </si>
  <si>
    <t>(AASHTO 5.4.2.3.2-1)</t>
  </si>
  <si>
    <t>(AASHTO 5.4.2.3.2-2)</t>
  </si>
  <si>
    <t>V =</t>
  </si>
  <si>
    <t>ft</t>
  </si>
  <si>
    <t>Volume =</t>
  </si>
  <si>
    <t>ft x</t>
  </si>
  <si>
    <t>ft =</t>
  </si>
  <si>
    <t>cf</t>
  </si>
  <si>
    <t>Haunch Depth:</t>
  </si>
  <si>
    <t>x</t>
  </si>
  <si>
    <t>S = Surface area of concrete exposed to atmospheric drying</t>
  </si>
  <si>
    <t>Top Surface Area =</t>
  </si>
  <si>
    <t>sf</t>
  </si>
  <si>
    <t>Total Surface Area =</t>
  </si>
  <si>
    <t>sf +</t>
  </si>
  <si>
    <t>sf =</t>
  </si>
  <si>
    <t>V/S =</t>
  </si>
  <si>
    <t>/</t>
  </si>
  <si>
    <t>=</t>
  </si>
  <si>
    <t>- (</t>
  </si>
  <si>
    <t>) =</t>
  </si>
  <si>
    <t>1.56 - 0.008H</t>
  </si>
  <si>
    <t>(AASHTO 5.4.2.3.2-3)</t>
  </si>
  <si>
    <t>H =</t>
  </si>
  <si>
    <t>%</t>
  </si>
  <si>
    <t>(AASHTO 5.4.2.3.2-4)</t>
  </si>
  <si>
    <t>/ (</t>
  </si>
  <si>
    <t>ksi ) =</t>
  </si>
  <si>
    <t>(AASHTO 5.4.2.3.2-5)</t>
  </si>
  <si>
    <t>ksi +</t>
  </si>
  <si>
    <t>^-0.118</t>
  </si>
  <si>
    <t>Volume of Concrete in Box Beams</t>
  </si>
  <si>
    <t>Bridge Length:</t>
  </si>
  <si>
    <t>Area per beam:</t>
  </si>
  <si>
    <t>No. beams:</t>
  </si>
  <si>
    <t>Bridge length:</t>
  </si>
  <si>
    <t>beams</t>
  </si>
  <si>
    <t>sq. in. / beam</t>
  </si>
  <si>
    <t>sf/beam x</t>
  </si>
  <si>
    <t>beams x</t>
  </si>
  <si>
    <t>Bridge Width:</t>
  </si>
  <si>
    <t>Bridge Skew:</t>
  </si>
  <si>
    <t>deg</t>
  </si>
  <si>
    <t>No. Beams:</t>
  </si>
  <si>
    <t>Beam Depth:</t>
  </si>
  <si>
    <t>Deck Depth:</t>
  </si>
  <si>
    <t>Concrete Strength:</t>
  </si>
  <si>
    <t>ksi (release)</t>
  </si>
  <si>
    <t>ksi (28-day)</t>
  </si>
  <si>
    <t xml:space="preserve"> ) (</t>
  </si>
  <si>
    <t xml:space="preserve"> ) - (</t>
  </si>
  <si>
    <t xml:space="preserve"> ) ] - [ (</t>
  </si>
  <si>
    <t>) ]</t>
  </si>
  <si>
    <t>in -</t>
  </si>
  <si>
    <t>in =</t>
  </si>
  <si>
    <t>Results:</t>
  </si>
  <si>
    <t>Calculate topping thickness at beam ends:</t>
  </si>
  <si>
    <t>Net camber at point beam ends</t>
  </si>
  <si>
    <t>Deflection at point x (beam end) due to composite loading</t>
  </si>
  <si>
    <t>(at beam ends)</t>
  </si>
  <si>
    <t>Calculate topping thickness at midspan:</t>
  </si>
  <si>
    <t>BDM Section 702.11, Note [76]</t>
  </si>
  <si>
    <t>CAMBER:</t>
  </si>
  <si>
    <t>inches</t>
  </si>
  <si>
    <t>Note: Results are highlighted in green at bottom of calculations</t>
  </si>
  <si>
    <t>PG EL. CL R.A.:</t>
  </si>
  <si>
    <t>PG EL. CL F.A.:</t>
  </si>
  <si>
    <t>Composite Deflection:</t>
  </si>
  <si>
    <t>Non-Composite Deflection:</t>
  </si>
  <si>
    <t>Self-Weight Deflection:</t>
  </si>
  <si>
    <t>Initial Camber:</t>
  </si>
  <si>
    <t>Beam Area:</t>
  </si>
  <si>
    <t>sq in</t>
  </si>
  <si>
    <t>3. Deflection due to remaining dead load (e.g. concrete deck, diaphragms, barriers, utilities, etc.) is</t>
  </si>
  <si>
    <t>PG EL Midspan:</t>
  </si>
  <si>
    <t>adjustments.  Proper determination of the topping thickness is crucial in order to properly establish beam seat elevations.</t>
  </si>
  <si>
    <t>Beam Size:</t>
  </si>
  <si>
    <t>Deflection at point x (beam end) due to non-composite loading</t>
  </si>
  <si>
    <t>Profile Grade Data:</t>
  </si>
  <si>
    <t>Bridge Information:</t>
  </si>
  <si>
    <t>= Prestress</t>
  </si>
  <si>
    <t>= Self Wt. + Diaphragm / 1.85 (see note)</t>
  </si>
  <si>
    <t>= Deck + Haunch + DL-Prec (DW)</t>
  </si>
  <si>
    <t>diaphragm deflection at time of erection.  Back calculate for deflection at time of release.</t>
  </si>
  <si>
    <t>Note: Diaphragm is part of the self-weight deflection for a box beam.  CONSPAN lists the</t>
  </si>
  <si>
    <t>Bottom Surface Area =</t>
  </si>
  <si>
    <t>ft (each end)</t>
  </si>
  <si>
    <t>Fascia Surface Area =</t>
  </si>
  <si>
    <t>Length over Seat:</t>
  </si>
  <si>
    <r>
      <t>T</t>
    </r>
    <r>
      <rPr>
        <vertAlign val="subscript"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 xml:space="preserve"> =</t>
    </r>
  </si>
  <si>
    <r>
      <t>B</t>
    </r>
    <r>
      <rPr>
        <vertAlign val="subscript"/>
        <sz val="10"/>
        <color theme="1"/>
        <rFont val="Calibri"/>
        <family val="2"/>
        <scheme val="minor"/>
      </rPr>
      <t>x</t>
    </r>
  </si>
  <si>
    <r>
      <t>D</t>
    </r>
    <r>
      <rPr>
        <vertAlign val="subscript"/>
        <sz val="10"/>
        <color theme="1"/>
        <rFont val="Calibri"/>
        <family val="2"/>
        <scheme val="minor"/>
      </rPr>
      <t>t,x</t>
    </r>
  </si>
  <si>
    <r>
      <t>B</t>
    </r>
    <r>
      <rPr>
        <i/>
        <vertAlign val="subscript"/>
        <sz val="10"/>
        <color theme="1"/>
        <rFont val="Calibri"/>
        <family val="2"/>
        <scheme val="minor"/>
      </rPr>
      <t>x</t>
    </r>
    <r>
      <rPr>
        <i/>
        <sz val="10"/>
        <color theme="1"/>
        <rFont val="Calibri"/>
        <family val="2"/>
        <scheme val="minor"/>
      </rPr>
      <t xml:space="preserve"> = Vertical grade adjustment</t>
    </r>
  </si>
  <si>
    <r>
      <t>D</t>
    </r>
    <r>
      <rPr>
        <i/>
        <vertAlign val="subscript"/>
        <sz val="10"/>
        <color theme="1"/>
        <rFont val="Calibri"/>
        <family val="2"/>
        <scheme val="minor"/>
      </rPr>
      <t>t,x</t>
    </r>
    <r>
      <rPr>
        <i/>
        <sz val="10"/>
        <color theme="1"/>
        <rFont val="Calibri"/>
        <family val="2"/>
        <scheme val="minor"/>
      </rPr>
      <t xml:space="preserve"> = Beam camber adjustment at member age equal to Day t</t>
    </r>
  </si>
  <si>
    <r>
      <t>days; and V/S and f'</t>
    </r>
    <r>
      <rPr>
        <vertAlign val="subscript"/>
        <sz val="10"/>
        <color theme="1"/>
        <rFont val="Calibri"/>
        <family val="2"/>
        <scheme val="minor"/>
      </rPr>
      <t>ci</t>
    </r>
    <r>
      <rPr>
        <sz val="10"/>
        <color theme="1"/>
        <rFont val="Calibri"/>
        <family val="2"/>
        <scheme val="minor"/>
      </rPr>
      <t xml:space="preserve"> according to the project requirements.  To calculate the creep coefficient at</t>
    </r>
  </si>
  <si>
    <r>
      <t>D</t>
    </r>
    <r>
      <rPr>
        <vertAlign val="subscript"/>
        <sz val="10"/>
        <color theme="1"/>
        <rFont val="Calibri"/>
        <family val="2"/>
        <scheme val="minor"/>
      </rPr>
      <t>30</t>
    </r>
    <r>
      <rPr>
        <sz val="10"/>
        <color theme="1"/>
        <rFont val="Calibri"/>
        <family val="2"/>
        <scheme val="minor"/>
      </rPr>
      <t xml:space="preserve"> = [</t>
    </r>
  </si>
  <si>
    <r>
      <t>] D</t>
    </r>
    <r>
      <rPr>
        <vertAlign val="subscript"/>
        <sz val="10"/>
        <color theme="1"/>
        <rFont val="Calibri"/>
        <family val="2"/>
        <scheme val="minor"/>
      </rPr>
      <t>0</t>
    </r>
  </si>
  <si>
    <r>
      <t>The net camber at the time of release (δ</t>
    </r>
    <r>
      <rPr>
        <vertAlign val="subscript"/>
        <sz val="10"/>
        <color theme="1"/>
        <rFont val="Calibri"/>
        <family val="2"/>
        <scheme val="minor"/>
      </rPr>
      <t>net,x</t>
    </r>
    <r>
      <rPr>
        <sz val="10"/>
        <color theme="1"/>
        <rFont val="Calibri"/>
        <family val="2"/>
        <scheme val="minor"/>
      </rPr>
      <t>) is the difference between the initial beam camber due to the prestressing force (δ</t>
    </r>
    <r>
      <rPr>
        <vertAlign val="subscript"/>
        <sz val="10"/>
        <color theme="1"/>
        <rFont val="Calibri"/>
        <family val="2"/>
        <scheme val="minor"/>
      </rPr>
      <t>0,x</t>
    </r>
    <r>
      <rPr>
        <sz val="10"/>
        <color theme="1"/>
        <rFont val="Calibri"/>
        <family val="2"/>
        <scheme val="minor"/>
      </rPr>
      <t>) and beam deflection</t>
    </r>
  </si>
  <si>
    <r>
      <t>due to self-weight (δ</t>
    </r>
    <r>
      <rPr>
        <vertAlign val="subscript"/>
        <sz val="10"/>
        <color theme="1"/>
        <rFont val="Calibri"/>
        <family val="2"/>
        <scheme val="minor"/>
      </rPr>
      <t>sw,x</t>
    </r>
    <r>
      <rPr>
        <sz val="10"/>
        <color theme="1"/>
        <rFont val="Calibri"/>
        <family val="2"/>
        <scheme val="minor"/>
      </rPr>
      <t>).  The gross moment of inertia for the non-composite box beam may be used to determine δ</t>
    </r>
    <r>
      <rPr>
        <vertAlign val="subscript"/>
        <sz val="10"/>
        <color theme="1"/>
        <rFont val="Calibri"/>
        <family val="2"/>
        <scheme val="minor"/>
      </rPr>
      <t>0,x</t>
    </r>
    <r>
      <rPr>
        <sz val="10"/>
        <color theme="1"/>
        <rFont val="Calibri"/>
        <family val="2"/>
        <scheme val="minor"/>
      </rPr>
      <t xml:space="preserve"> and δ</t>
    </r>
    <r>
      <rPr>
        <vertAlign val="subscript"/>
        <sz val="10"/>
        <color theme="1"/>
        <rFont val="Calibri"/>
        <family val="2"/>
        <scheme val="minor"/>
      </rPr>
      <t>sw,x</t>
    </r>
  </si>
  <si>
    <r>
      <t>δ</t>
    </r>
    <r>
      <rPr>
        <vertAlign val="subscript"/>
        <sz val="10"/>
        <color theme="1"/>
        <rFont val="Calibri"/>
        <family val="2"/>
        <scheme val="minor"/>
      </rPr>
      <t>net,mid</t>
    </r>
    <r>
      <rPr>
        <sz val="10"/>
        <color theme="1"/>
        <rFont val="Calibri"/>
        <family val="2"/>
        <scheme val="minor"/>
      </rPr>
      <t xml:space="preserve"> =</t>
    </r>
  </si>
  <si>
    <r>
      <t>For purposes of determining topping thickness, the final Beam Camber Adjustment (D</t>
    </r>
    <r>
      <rPr>
        <vertAlign val="subscript"/>
        <sz val="10"/>
        <color theme="1"/>
        <rFont val="Calibri"/>
        <family val="2"/>
        <scheme val="minor"/>
      </rPr>
      <t>t,x</t>
    </r>
    <r>
      <rPr>
        <sz val="10"/>
        <color theme="1"/>
        <rFont val="Calibri"/>
        <family val="2"/>
        <scheme val="minor"/>
      </rPr>
      <t>) at any point, x, along the length of the beam may be calculated</t>
    </r>
  </si>
  <si>
    <r>
      <t>D</t>
    </r>
    <r>
      <rPr>
        <vertAlign val="subscript"/>
        <sz val="10"/>
        <color theme="1"/>
        <rFont val="Calibri"/>
        <family val="2"/>
        <scheme val="minor"/>
      </rPr>
      <t>t,x</t>
    </r>
    <r>
      <rPr>
        <sz val="10"/>
        <color theme="1"/>
        <rFont val="Calibri"/>
        <family val="2"/>
        <scheme val="minor"/>
      </rPr>
      <t xml:space="preserve"> = [ ( δ</t>
    </r>
    <r>
      <rPr>
        <vertAlign val="subscript"/>
        <sz val="10"/>
        <color theme="1"/>
        <rFont val="Calibri"/>
        <family val="2"/>
        <scheme val="minor"/>
      </rPr>
      <t>net,mid</t>
    </r>
    <r>
      <rPr>
        <sz val="10"/>
        <color theme="1"/>
        <rFont val="Calibri"/>
        <family val="2"/>
        <scheme val="minor"/>
      </rPr>
      <t xml:space="preserve"> - δ</t>
    </r>
    <r>
      <rPr>
        <vertAlign val="subscript"/>
        <sz val="10"/>
        <color theme="1"/>
        <rFont val="Calibri"/>
        <family val="2"/>
        <scheme val="minor"/>
      </rPr>
      <t>net,x</t>
    </r>
    <r>
      <rPr>
        <sz val="10"/>
        <color theme="1"/>
        <rFont val="Calibri"/>
        <family val="2"/>
        <scheme val="minor"/>
      </rPr>
      <t xml:space="preserve"> ) ( 1 + ψ (t, t</t>
    </r>
    <r>
      <rPr>
        <vertAlign val="subscript"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) ) ] - [ ( δ</t>
    </r>
    <r>
      <rPr>
        <vertAlign val="subscript"/>
        <sz val="10"/>
        <color theme="1"/>
        <rFont val="Calibri"/>
        <family val="2"/>
        <scheme val="minor"/>
      </rPr>
      <t>NC,mid</t>
    </r>
    <r>
      <rPr>
        <sz val="10"/>
        <color theme="1"/>
        <rFont val="Calibri"/>
        <family val="2"/>
        <scheme val="minor"/>
      </rPr>
      <t xml:space="preserve"> + δ</t>
    </r>
    <r>
      <rPr>
        <vertAlign val="subscript"/>
        <sz val="10"/>
        <color theme="1"/>
        <rFont val="Calibri"/>
        <family val="2"/>
        <scheme val="minor"/>
      </rPr>
      <t xml:space="preserve">C,mid </t>
    </r>
    <r>
      <rPr>
        <sz val="10"/>
        <color theme="1"/>
        <rFont val="Calibri"/>
        <family val="2"/>
        <scheme val="minor"/>
      </rPr>
      <t>) - ( δ</t>
    </r>
    <r>
      <rPr>
        <vertAlign val="subscript"/>
        <sz val="10"/>
        <color theme="1"/>
        <rFont val="Calibri"/>
        <family val="2"/>
        <scheme val="minor"/>
      </rPr>
      <t>NC,x</t>
    </r>
    <r>
      <rPr>
        <sz val="10"/>
        <color theme="1"/>
        <rFont val="Calibri"/>
        <family val="2"/>
        <scheme val="minor"/>
      </rPr>
      <t xml:space="preserve"> + δ</t>
    </r>
    <r>
      <rPr>
        <vertAlign val="subscript"/>
        <sz val="10"/>
        <color theme="1"/>
        <rFont val="Calibri"/>
        <family val="2"/>
        <scheme val="minor"/>
      </rPr>
      <t>C,x</t>
    </r>
    <r>
      <rPr>
        <sz val="10"/>
        <color theme="1"/>
        <rFont val="Calibri"/>
        <family val="2"/>
        <scheme val="minor"/>
      </rPr>
      <t xml:space="preserve"> ) ]</t>
    </r>
  </si>
  <si>
    <r>
      <t>δ</t>
    </r>
    <r>
      <rPr>
        <vertAlign val="subscript"/>
        <sz val="10"/>
        <color theme="1"/>
        <rFont val="Calibri"/>
        <family val="2"/>
        <scheme val="minor"/>
      </rPr>
      <t>net,x</t>
    </r>
    <r>
      <rPr>
        <sz val="10"/>
        <color theme="1"/>
        <rFont val="Calibri"/>
        <family val="2"/>
        <scheme val="minor"/>
      </rPr>
      <t xml:space="preserve"> =</t>
    </r>
  </si>
  <si>
    <r>
      <t>δ</t>
    </r>
    <r>
      <rPr>
        <vertAlign val="subscript"/>
        <sz val="10"/>
        <color theme="1"/>
        <rFont val="Calibri"/>
        <family val="2"/>
        <scheme val="minor"/>
      </rPr>
      <t>NC,mid</t>
    </r>
    <r>
      <rPr>
        <sz val="10"/>
        <color theme="1"/>
        <rFont val="Calibri"/>
        <family val="2"/>
        <scheme val="minor"/>
      </rPr>
      <t xml:space="preserve"> =</t>
    </r>
  </si>
  <si>
    <r>
      <t>δ</t>
    </r>
    <r>
      <rPr>
        <vertAlign val="subscript"/>
        <sz val="10"/>
        <color theme="1"/>
        <rFont val="Calibri"/>
        <family val="2"/>
        <scheme val="minor"/>
      </rPr>
      <t>C,mid</t>
    </r>
    <r>
      <rPr>
        <sz val="10"/>
        <color theme="1"/>
        <rFont val="Calibri"/>
        <family val="2"/>
        <scheme val="minor"/>
      </rPr>
      <t xml:space="preserve"> =</t>
    </r>
  </si>
  <si>
    <r>
      <t>δ</t>
    </r>
    <r>
      <rPr>
        <vertAlign val="subscript"/>
        <sz val="10"/>
        <color theme="1"/>
        <rFont val="Calibri"/>
        <family val="2"/>
        <scheme val="minor"/>
      </rPr>
      <t>NC,x</t>
    </r>
    <r>
      <rPr>
        <sz val="10"/>
        <color theme="1"/>
        <rFont val="Calibri"/>
        <family val="2"/>
        <scheme val="minor"/>
      </rPr>
      <t xml:space="preserve"> =</t>
    </r>
  </si>
  <si>
    <r>
      <t>δ</t>
    </r>
    <r>
      <rPr>
        <vertAlign val="subscript"/>
        <sz val="10"/>
        <color theme="1"/>
        <rFont val="Calibri"/>
        <family val="2"/>
        <scheme val="minor"/>
      </rPr>
      <t>C,x</t>
    </r>
    <r>
      <rPr>
        <sz val="10"/>
        <color theme="1"/>
        <rFont val="Calibri"/>
        <family val="2"/>
        <scheme val="minor"/>
      </rPr>
      <t xml:space="preserve"> =</t>
    </r>
  </si>
  <si>
    <r>
      <t>ψ (t, t</t>
    </r>
    <r>
      <rPr>
        <vertAlign val="subscript"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) =</t>
    </r>
  </si>
  <si>
    <t>Ψ =</t>
  </si>
  <si>
    <r>
      <t>1.9k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k</t>
    </r>
    <r>
      <rPr>
        <vertAlign val="subscript"/>
        <sz val="10"/>
        <rFont val="Calibri"/>
        <family val="2"/>
        <scheme val="minor"/>
      </rPr>
      <t>hc</t>
    </r>
    <r>
      <rPr>
        <sz val="10"/>
        <rFont val="Calibri"/>
        <family val="2"/>
        <scheme val="minor"/>
      </rPr>
      <t>k</t>
    </r>
    <r>
      <rPr>
        <vertAlign val="subscript"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>k</t>
    </r>
    <r>
      <rPr>
        <vertAlign val="subscript"/>
        <sz val="10"/>
        <rFont val="Calibri"/>
        <family val="2"/>
        <scheme val="minor"/>
      </rPr>
      <t>td</t>
    </r>
    <r>
      <rPr>
        <sz val="10"/>
        <rFont val="Calibri"/>
        <family val="2"/>
        <scheme val="minor"/>
      </rPr>
      <t>t</t>
    </r>
    <r>
      <rPr>
        <vertAlign val="subscript"/>
        <sz val="10"/>
        <rFont val="Calibri"/>
        <family val="2"/>
        <scheme val="minor"/>
      </rPr>
      <t>i</t>
    </r>
    <r>
      <rPr>
        <vertAlign val="superscript"/>
        <sz val="10"/>
        <rFont val="Calibri"/>
        <family val="2"/>
        <scheme val="minor"/>
      </rPr>
      <t>-0.118</t>
    </r>
  </si>
  <si>
    <r>
      <t>k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 xml:space="preserve"> =</t>
    </r>
  </si>
  <si>
    <t>1.45 - 0.13(V/S) ≥ 1.0</t>
  </si>
  <si>
    <r>
      <t>k</t>
    </r>
    <r>
      <rPr>
        <vertAlign val="subscript"/>
        <sz val="10"/>
        <rFont val="Calibri"/>
        <family val="2"/>
        <scheme val="minor"/>
      </rPr>
      <t>hc</t>
    </r>
    <r>
      <rPr>
        <sz val="10"/>
        <rFont val="Calibri"/>
        <family val="2"/>
        <scheme val="minor"/>
      </rPr>
      <t xml:space="preserve"> =</t>
    </r>
  </si>
  <si>
    <r>
      <t>k</t>
    </r>
    <r>
      <rPr>
        <vertAlign val="subscript"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 xml:space="preserve"> =</t>
    </r>
  </si>
  <si>
    <r>
      <t>5 / ( 1 + f'</t>
    </r>
    <r>
      <rPr>
        <vertAlign val="subscript"/>
        <sz val="10"/>
        <rFont val="Calibri"/>
        <family val="2"/>
        <scheme val="minor"/>
      </rPr>
      <t>ci</t>
    </r>
    <r>
      <rPr>
        <sz val="10"/>
        <rFont val="Calibri"/>
        <family val="2"/>
        <scheme val="minor"/>
      </rPr>
      <t>)</t>
    </r>
  </si>
  <si>
    <r>
      <t>k</t>
    </r>
    <r>
      <rPr>
        <vertAlign val="subscript"/>
        <sz val="10"/>
        <rFont val="Calibri"/>
        <family val="2"/>
        <scheme val="minor"/>
      </rPr>
      <t>td</t>
    </r>
    <r>
      <rPr>
        <sz val="10"/>
        <rFont val="Calibri"/>
        <family val="2"/>
        <scheme val="minor"/>
      </rPr>
      <t xml:space="preserve"> =</t>
    </r>
  </si>
  <si>
    <r>
      <t>Calculate D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at beam ends:</t>
    </r>
  </si>
  <si>
    <r>
      <t>D</t>
    </r>
    <r>
      <rPr>
        <vertAlign val="subscript"/>
        <sz val="10"/>
        <color theme="1"/>
        <rFont val="Calibri"/>
        <family val="2"/>
        <scheme val="minor"/>
      </rPr>
      <t>t,x</t>
    </r>
    <r>
      <rPr>
        <sz val="10"/>
        <color theme="1"/>
        <rFont val="Calibri"/>
        <family val="2"/>
        <scheme val="minor"/>
      </rPr>
      <t xml:space="preserve"> = [ (</t>
    </r>
  </si>
  <si>
    <r>
      <t>D</t>
    </r>
    <r>
      <rPr>
        <vertAlign val="subscript"/>
        <sz val="10"/>
        <color theme="1"/>
        <rFont val="Calibri"/>
        <family val="2"/>
        <scheme val="minor"/>
      </rPr>
      <t>t,x</t>
    </r>
    <r>
      <rPr>
        <sz val="10"/>
        <color theme="1"/>
        <rFont val="Calibri"/>
        <family val="2"/>
        <scheme val="minor"/>
      </rPr>
      <t xml:space="preserve"> =</t>
    </r>
  </si>
  <si>
    <r>
      <t>Calculate D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at midspan:</t>
    </r>
  </si>
  <si>
    <r>
      <t>1. Estimated camber at Day 0 (D</t>
    </r>
    <r>
      <rPr>
        <vertAlign val="subscript"/>
        <sz val="10"/>
        <rFont val="Calibri"/>
        <family val="2"/>
        <scheme val="minor"/>
      </rPr>
      <t>0</t>
    </r>
    <r>
      <rPr>
        <sz val="10"/>
        <rFont val="Calibri"/>
        <family val="2"/>
        <scheme val="minor"/>
      </rPr>
      <t>) is</t>
    </r>
  </si>
  <si>
    <r>
      <t>2. Estimated camber at Day 30 (D</t>
    </r>
    <r>
      <rPr>
        <vertAlign val="subscript"/>
        <sz val="10"/>
        <rFont val="Calibri"/>
        <family val="2"/>
        <scheme val="minor"/>
      </rPr>
      <t>30</t>
    </r>
    <r>
      <rPr>
        <sz val="10"/>
        <rFont val="Calibri"/>
        <family val="2"/>
        <scheme val="minor"/>
      </rPr>
      <t>) is</t>
    </r>
  </si>
  <si>
    <r>
      <t>4. The beam seat elevations assume estimated camber D</t>
    </r>
    <r>
      <rPr>
        <vertAlign val="subscript"/>
        <sz val="10"/>
        <rFont val="Calibri"/>
        <family val="2"/>
        <scheme val="minor"/>
      </rPr>
      <t>30</t>
    </r>
    <r>
      <rPr>
        <sz val="10"/>
        <rFont val="Calibri"/>
        <family val="2"/>
        <scheme val="minor"/>
      </rPr>
      <t>.</t>
    </r>
  </si>
  <si>
    <t>per BDM Section 308.2.3.3.e.3</t>
  </si>
  <si>
    <t>per Leap Concrete Results</t>
  </si>
  <si>
    <t>Mid-span Camber Data (from Leap Concrete):</t>
  </si>
  <si>
    <t>/ [</t>
  </si>
  <si>
    <r>
      <t xml:space="preserve"> t / [ 12 ( 100 - 4f'</t>
    </r>
    <r>
      <rPr>
        <vertAlign val="subscript"/>
        <sz val="10"/>
        <rFont val="Calibri"/>
        <family val="2"/>
        <scheme val="minor"/>
      </rPr>
      <t>ci</t>
    </r>
    <r>
      <rPr>
        <sz val="10"/>
        <rFont val="Calibri"/>
        <family val="2"/>
        <scheme val="minor"/>
      </rPr>
      <t xml:space="preserve"> / f'</t>
    </r>
    <r>
      <rPr>
        <vertAlign val="subscript"/>
        <sz val="10"/>
        <rFont val="Calibri"/>
        <family val="2"/>
        <scheme val="minor"/>
      </rPr>
      <t>ci</t>
    </r>
    <r>
      <rPr>
        <sz val="10"/>
        <rFont val="Calibri"/>
        <family val="2"/>
        <scheme val="minor"/>
      </rPr>
      <t xml:space="preserve"> +20) + t ]</t>
    </r>
  </si>
  <si>
    <t>(</t>
  </si>
  <si>
    <t>ksi /</t>
  </si>
  <si>
    <t>) +</t>
  </si>
  <si>
    <t>] =</t>
  </si>
  <si>
    <r>
      <t>per BDM Section 308.2.3.3.e.4 (B</t>
    </r>
    <r>
      <rPr>
        <vertAlign val="subscript"/>
        <sz val="10"/>
        <color theme="1"/>
        <rFont val="Calibri"/>
        <family val="2"/>
        <scheme val="minor"/>
      </rPr>
      <t>mid</t>
    </r>
    <r>
      <rPr>
        <sz val="10"/>
        <color theme="1"/>
        <rFont val="Calibri"/>
        <family val="2"/>
        <scheme val="minor"/>
      </rPr>
      <t xml:space="preserve"> ≤ Max D</t>
    </r>
    <r>
      <rPr>
        <vertAlign val="subscript"/>
        <sz val="10"/>
        <color theme="1"/>
        <rFont val="Calibri"/>
        <family val="2"/>
        <scheme val="minor"/>
      </rPr>
      <t>t,x</t>
    </r>
    <r>
      <rPr>
        <sz val="10"/>
        <color theme="1"/>
        <rFont val="Calibri"/>
        <family val="2"/>
        <scheme val="minor"/>
      </rPr>
      <t>)</t>
    </r>
  </si>
  <si>
    <t>AJK</t>
  </si>
  <si>
    <t>* Do not include the loading for future wearing surfaces in determining required shop camber (2020 BDM 308.2.2.1f)</t>
  </si>
  <si>
    <t>= DL-Prec. (DC) + DL-Comp. (DC) + DL-Comp (DW)*</t>
  </si>
  <si>
    <t>ODOT District 12</t>
  </si>
  <si>
    <t>CUY-14-12.12E Bridge Replacement</t>
  </si>
  <si>
    <t>PS I-Beam Camber Calculations</t>
  </si>
  <si>
    <t>OHDOT18003</t>
  </si>
  <si>
    <t>Elev</t>
  </si>
  <si>
    <t>STA</t>
  </si>
  <si>
    <t>Span Length:</t>
  </si>
  <si>
    <t>Proposed Grade at Midspan:</t>
  </si>
  <si>
    <t>ft/ft</t>
  </si>
  <si>
    <t>) x 12</t>
  </si>
  <si>
    <t>Distance to</t>
  </si>
  <si>
    <t>Forward Abut.</t>
  </si>
  <si>
    <t>Slope</t>
  </si>
  <si>
    <t>Elevation</t>
  </si>
  <si>
    <t>Rear Abut.</t>
  </si>
  <si>
    <t>Use</t>
  </si>
  <si>
    <t>(rounding error, neglect)</t>
  </si>
  <si>
    <t>At Midspan:</t>
  </si>
  <si>
    <t>At Ends:</t>
  </si>
  <si>
    <t>per BDM Section 308.2.3.4.b.1</t>
  </si>
  <si>
    <t>per BDM Section 308.2.3.4.b.2</t>
  </si>
  <si>
    <t>Beam Length:</t>
  </si>
  <si>
    <t>per BDM Section 308.2.3.4.b.3</t>
  </si>
  <si>
    <t>per PSID-1-13</t>
  </si>
  <si>
    <r>
      <t>For pretensioned stemmed members (I-beams, T-beams, and box beams), with an average web thickness of 6.0" to 8.0", the value of k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may be taken as 1.00</t>
    </r>
  </si>
  <si>
    <t>Average Haunch thickness (enter into LEAP):</t>
  </si>
  <si>
    <t>Beam 1</t>
  </si>
  <si>
    <t>Beam 2</t>
  </si>
  <si>
    <t>Beam 3</t>
  </si>
  <si>
    <t>Beam 4</t>
  </si>
  <si>
    <t>Beam 5</t>
  </si>
  <si>
    <t>(Deck Design)</t>
  </si>
  <si>
    <t>Refer to BDM Section 308.2.3.4.B</t>
  </si>
  <si>
    <t>The topping thickness on prestressed I-beam superstructures will vary along the length of the beams to account for beam camber and other vertical elevation</t>
  </si>
  <si>
    <r>
      <t>As shown in Figure 308-7, the topping thickness (T</t>
    </r>
    <r>
      <rPr>
        <vertAlign val="subscript"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>) at any point, x, along the length of a prestressed I-beam superstructure shall be determined as:</t>
    </r>
  </si>
  <si>
    <t>4" Haunch Range</t>
  </si>
  <si>
    <t>Topping Thickness at Beam Ends:</t>
  </si>
  <si>
    <t>Topping Thickness at Midspan:</t>
  </si>
  <si>
    <t>Haunch Thickness at Beam Ends:</t>
  </si>
  <si>
    <t>Haunch Thickness at Midspan:</t>
  </si>
  <si>
    <t>Haunch is 4" at X =</t>
  </si>
  <si>
    <t>ft from CL Bearing</t>
  </si>
  <si>
    <t>Slope:</t>
  </si>
  <si>
    <t>in/ft</t>
  </si>
  <si>
    <t>Beam Length needing Haunch Reinf.:</t>
  </si>
  <si>
    <t>ft from End of Beam</t>
  </si>
  <si>
    <t>TDB</t>
  </si>
  <si>
    <t>WF66-49</t>
  </si>
  <si>
    <t xml:space="preserve">Beam 2 </t>
  </si>
  <si>
    <t xml:space="preserve">Beam 4 </t>
  </si>
  <si>
    <t>ARE</t>
  </si>
  <si>
    <t>Summary for Camber and Topping Thickness Calculations</t>
  </si>
  <si>
    <t xml:space="preserve">Topping Thickiness </t>
  </si>
  <si>
    <t>Topping Thickness</t>
  </si>
  <si>
    <t>Estimated Camber</t>
  </si>
  <si>
    <t>Deflection due to</t>
  </si>
  <si>
    <t>at beam ends (in):</t>
  </si>
  <si>
    <t>at midspan (in) :</t>
  </si>
  <si>
    <r>
      <t>at Day 0 (D</t>
    </r>
    <r>
      <rPr>
        <vertAlign val="subscript"/>
        <sz val="10"/>
        <rFont val="Calibri"/>
        <family val="2"/>
        <scheme val="minor"/>
      </rPr>
      <t>0</t>
    </r>
    <r>
      <rPr>
        <sz val="10"/>
        <rFont val="Calibri"/>
        <family val="2"/>
        <scheme val="minor"/>
      </rPr>
      <t>) (in):</t>
    </r>
  </si>
  <si>
    <r>
      <t>at Day 30 (D</t>
    </r>
    <r>
      <rPr>
        <vertAlign val="subscript"/>
        <sz val="10"/>
        <rFont val="Calibri"/>
        <family val="2"/>
        <scheme val="minor"/>
      </rPr>
      <t>30</t>
    </r>
    <r>
      <rPr>
        <sz val="10"/>
        <rFont val="Calibri"/>
        <family val="2"/>
        <scheme val="minor"/>
      </rPr>
      <t>) (in):</t>
    </r>
  </si>
  <si>
    <t>remaining dead load(in):</t>
  </si>
  <si>
    <t xml:space="preserve">Average Haunch </t>
  </si>
  <si>
    <t>Thickness (in):</t>
  </si>
  <si>
    <r>
      <rPr>
        <sz val="10"/>
        <rFont val="Calibri"/>
        <family val="2"/>
      </rPr>
      <t>Σ</t>
    </r>
    <r>
      <rPr>
        <sz val="10"/>
        <rFont val="Calibri"/>
        <family val="2"/>
        <scheme val="minor"/>
      </rPr>
      <t xml:space="preserve"> Average Haunch Thickness (in):</t>
    </r>
  </si>
  <si>
    <t>Average  Thickness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</si>
</sst>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0_)"/>
    <numFmt numFmtId="165" formatCode="00\+00.00"/>
    <numFmt numFmtId="166" formatCode="0.00\ \º"/>
    <numFmt numFmtId="167" formatCode="0.000"/>
    <numFmt numFmtId="168" formatCode="0.0000"/>
    <numFmt numFmtId="169" formatCode="0&quot;M&quot;"/>
    <numFmt numFmtId="170" formatCode="0.0"/>
    <numFmt numFmtId="171" formatCode="##\+00.0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i/>
      <vertAlign val="subscript"/>
      <sz val="10"/>
      <color theme="1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10"/>
      <color rgb="FF0000CC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Arial"/>
      <family val="2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</cellStyleXfs>
  <cellXfs count="154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7" fontId="2" fillId="0" borderId="7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169" fontId="2" fillId="0" borderId="6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67" fontId="2" fillId="0" borderId="9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169" fontId="2" fillId="0" borderId="8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/>
    <xf numFmtId="164" fontId="4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right"/>
    </xf>
    <xf numFmtId="14" fontId="5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3" fillId="3" borderId="0" xfId="0" applyFont="1" applyFill="1"/>
    <xf numFmtId="0" fontId="3" fillId="2" borderId="0" xfId="0" applyFont="1" applyFill="1"/>
    <xf numFmtId="165" fontId="3" fillId="2" borderId="0" xfId="0" applyNumberFormat="1" applyFont="1" applyFill="1"/>
    <xf numFmtId="164" fontId="3" fillId="2" borderId="0" xfId="0" applyNumberFormat="1" applyFont="1" applyFill="1"/>
    <xf numFmtId="164" fontId="4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14" fontId="5" fillId="2" borderId="0" xfId="0" applyNumberFormat="1" applyFont="1" applyFill="1" applyAlignment="1">
      <alignment horizontal="center"/>
    </xf>
    <xf numFmtId="0" fontId="3" fillId="4" borderId="0" xfId="3" applyFont="1" applyFill="1"/>
    <xf numFmtId="0" fontId="3" fillId="4" borderId="0" xfId="0" applyFont="1" applyFill="1"/>
    <xf numFmtId="164" fontId="4" fillId="4" borderId="0" xfId="0" applyNumberFormat="1" applyFont="1" applyFill="1" applyAlignment="1">
      <alignment horizontal="right"/>
    </xf>
    <xf numFmtId="0" fontId="3" fillId="2" borderId="2" xfId="0" applyFont="1" applyFill="1" applyBorder="1"/>
    <xf numFmtId="0" fontId="6" fillId="2" borderId="3" xfId="0" applyFont="1" applyFill="1" applyBorder="1"/>
    <xf numFmtId="0" fontId="3" fillId="2" borderId="3" xfId="0" applyFont="1" applyFill="1" applyBorder="1"/>
    <xf numFmtId="0" fontId="3" fillId="0" borderId="0" xfId="0" applyFont="1"/>
    <xf numFmtId="0" fontId="3" fillId="0" borderId="0" xfId="0" applyFont="1" applyAlignment="1">
      <alignment horizontal="right"/>
    </xf>
    <xf numFmtId="166" fontId="5" fillId="0" borderId="0" xfId="0" applyNumberFormat="1" applyFont="1" applyAlignment="1">
      <alignment horizontal="center"/>
    </xf>
    <xf numFmtId="0" fontId="3" fillId="0" borderId="0" xfId="0" quotePrefix="1" applyFont="1"/>
    <xf numFmtId="0" fontId="7" fillId="3" borderId="0" xfId="0" applyFont="1" applyFill="1"/>
    <xf numFmtId="0" fontId="3" fillId="3" borderId="0" xfId="0" applyFont="1" applyFill="1" applyAlignment="1">
      <alignment horizontal="center"/>
    </xf>
    <xf numFmtId="0" fontId="3" fillId="3" borderId="0" xfId="0" quotePrefix="1" applyFont="1" applyFill="1"/>
    <xf numFmtId="0" fontId="8" fillId="5" borderId="14" xfId="0" applyFont="1" applyFill="1" applyBorder="1" applyAlignment="1">
      <alignment vertical="center"/>
    </xf>
    <xf numFmtId="167" fontId="10" fillId="6" borderId="0" xfId="0" applyNumberFormat="1" applyFont="1" applyFill="1"/>
    <xf numFmtId="0" fontId="3" fillId="6" borderId="0" xfId="0" applyFont="1" applyFill="1" applyAlignment="1">
      <alignment horizontal="right"/>
    </xf>
    <xf numFmtId="2" fontId="3" fillId="3" borderId="0" xfId="0" applyNumberFormat="1" applyFont="1" applyFill="1" applyAlignment="1">
      <alignment horizontal="center"/>
    </xf>
    <xf numFmtId="0" fontId="3" fillId="3" borderId="15" xfId="0" applyFont="1" applyFill="1" applyBorder="1"/>
    <xf numFmtId="0" fontId="3" fillId="6" borderId="1" xfId="0" applyFont="1" applyFill="1" applyBorder="1" applyAlignment="1">
      <alignment horizontal="right"/>
    </xf>
    <xf numFmtId="0" fontId="3" fillId="3" borderId="16" xfId="0" applyFont="1" applyFill="1" applyBorder="1"/>
    <xf numFmtId="0" fontId="8" fillId="6" borderId="17" xfId="0" applyFont="1" applyFill="1" applyBorder="1"/>
    <xf numFmtId="0" fontId="3" fillId="3" borderId="7" xfId="0" applyFont="1" applyFill="1" applyBorder="1"/>
    <xf numFmtId="0" fontId="3" fillId="3" borderId="17" xfId="0" applyFont="1" applyFill="1" applyBorder="1"/>
    <xf numFmtId="0" fontId="3" fillId="3" borderId="18" xfId="0" applyFont="1" applyFill="1" applyBorder="1"/>
    <xf numFmtId="0" fontId="3" fillId="3" borderId="9" xfId="0" applyFont="1" applyFill="1" applyBorder="1"/>
    <xf numFmtId="2" fontId="10" fillId="6" borderId="0" xfId="0" applyNumberFormat="1" applyFont="1" applyFill="1"/>
    <xf numFmtId="0" fontId="3" fillId="6" borderId="0" xfId="0" applyFont="1" applyFill="1"/>
    <xf numFmtId="0" fontId="10" fillId="6" borderId="0" xfId="0" applyFont="1" applyFill="1" applyAlignment="1">
      <alignment horizontal="right"/>
    </xf>
    <xf numFmtId="170" fontId="10" fillId="6" borderId="0" xfId="0" applyNumberFormat="1" applyFont="1" applyFill="1"/>
    <xf numFmtId="171" fontId="10" fillId="6" borderId="0" xfId="4" applyNumberFormat="1" applyFont="1" applyFill="1" applyAlignment="1">
      <alignment horizontal="center"/>
    </xf>
    <xf numFmtId="167" fontId="3" fillId="6" borderId="0" xfId="0" applyNumberFormat="1" applyFont="1" applyFill="1"/>
    <xf numFmtId="167" fontId="15" fillId="6" borderId="0" xfId="0" applyNumberFormat="1" applyFont="1" applyFill="1"/>
    <xf numFmtId="0" fontId="7" fillId="0" borderId="0" xfId="0" applyFont="1"/>
    <xf numFmtId="0" fontId="8" fillId="0" borderId="0" xfId="0" applyFont="1"/>
    <xf numFmtId="0" fontId="3" fillId="0" borderId="0" xfId="1" applyFont="1"/>
    <xf numFmtId="0" fontId="3" fillId="0" borderId="0" xfId="0" applyFont="1" applyAlignment="1">
      <alignment horizontal="left"/>
    </xf>
    <xf numFmtId="0" fontId="9" fillId="0" borderId="0" xfId="0" applyFont="1"/>
    <xf numFmtId="0" fontId="7" fillId="0" borderId="0" xfId="1" applyFont="1"/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right"/>
    </xf>
    <xf numFmtId="0" fontId="3" fillId="0" borderId="0" xfId="0" quotePrefix="1" applyFont="1" applyAlignment="1">
      <alignment horizontal="center"/>
    </xf>
    <xf numFmtId="2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168" fontId="3" fillId="0" borderId="0" xfId="1" applyNumberFormat="1" applyFont="1" applyAlignment="1">
      <alignment horizontal="center"/>
    </xf>
    <xf numFmtId="167" fontId="3" fillId="0" borderId="0" xfId="1" applyNumberFormat="1" applyFont="1" applyAlignment="1">
      <alignment horizontal="center"/>
    </xf>
    <xf numFmtId="170" fontId="15" fillId="0" borderId="0" xfId="1" applyNumberFormat="1" applyFont="1" applyAlignment="1">
      <alignment horizontal="center"/>
    </xf>
    <xf numFmtId="168" fontId="3" fillId="0" borderId="0" xfId="1" applyNumberFormat="1" applyFont="1"/>
    <xf numFmtId="0" fontId="3" fillId="0" borderId="0" xfId="1" quotePrefix="1" applyFont="1" applyAlignment="1">
      <alignment horizontal="center"/>
    </xf>
    <xf numFmtId="2" fontId="3" fillId="0" borderId="0" xfId="1" applyNumberFormat="1" applyFont="1"/>
    <xf numFmtId="170" fontId="3" fillId="0" borderId="0" xfId="1" applyNumberFormat="1" applyFont="1"/>
    <xf numFmtId="170" fontId="3" fillId="0" borderId="0" xfId="1" applyNumberFormat="1" applyFont="1" applyAlignment="1">
      <alignment horizontal="center"/>
    </xf>
    <xf numFmtId="0" fontId="3" fillId="0" borderId="0" xfId="1" quotePrefix="1" applyFont="1"/>
    <xf numFmtId="0" fontId="3" fillId="0" borderId="0" xfId="1" applyFont="1" applyAlignment="1">
      <alignment horizontal="left"/>
    </xf>
    <xf numFmtId="167" fontId="3" fillId="0" borderId="0" xfId="0" applyNumberFormat="1" applyFont="1"/>
    <xf numFmtId="0" fontId="16" fillId="0" borderId="0" xfId="0" applyFont="1"/>
    <xf numFmtId="0" fontId="8" fillId="0" borderId="0" xfId="0" applyFont="1" applyAlignment="1">
      <alignment vertical="center"/>
    </xf>
    <xf numFmtId="0" fontId="8" fillId="0" borderId="0" xfId="0" quotePrefix="1" applyFont="1" applyAlignment="1">
      <alignment horizontal="center" vertical="center"/>
    </xf>
    <xf numFmtId="0" fontId="3" fillId="0" borderId="0" xfId="1" quotePrefix="1" applyFont="1" applyAlignment="1">
      <alignment horizontal="center" vertical="center"/>
    </xf>
    <xf numFmtId="167" fontId="10" fillId="6" borderId="2" xfId="0" applyNumberFormat="1" applyFont="1" applyFill="1" applyBorder="1"/>
    <xf numFmtId="0" fontId="3" fillId="0" borderId="19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4" xfId="0" applyFont="1" applyBorder="1"/>
    <xf numFmtId="0" fontId="3" fillId="4" borderId="1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3" fillId="4" borderId="0" xfId="0" applyFont="1" applyFill="1"/>
    <xf numFmtId="14" fontId="3" fillId="4" borderId="2" xfId="0" applyNumberFormat="1" applyFont="1" applyFill="1" applyBorder="1" applyAlignment="1">
      <alignment horizontal="center"/>
    </xf>
    <xf numFmtId="0" fontId="3" fillId="2" borderId="0" xfId="0" applyFont="1" applyFill="1"/>
    <xf numFmtId="0" fontId="3" fillId="0" borderId="2" xfId="0" applyFont="1" applyBorder="1" applyAlignment="1">
      <alignment horizontal="left"/>
    </xf>
    <xf numFmtId="0" fontId="3" fillId="4" borderId="0" xfId="3" applyFont="1" applyFill="1" applyAlignment="1">
      <alignment horizontal="left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/>
    <xf numFmtId="0" fontId="3" fillId="4" borderId="11" xfId="3" applyFont="1" applyFill="1" applyBorder="1" applyAlignment="1">
      <alignment horizontal="left"/>
    </xf>
    <xf numFmtId="0" fontId="3" fillId="4" borderId="2" xfId="1" applyFont="1" applyFill="1" applyBorder="1" applyAlignment="1">
      <alignment horizontal="center"/>
    </xf>
    <xf numFmtId="0" fontId="3" fillId="4" borderId="0" xfId="1" applyFont="1" applyFill="1" applyAlignment="1">
      <alignment horizontal="center"/>
    </xf>
    <xf numFmtId="0" fontId="3" fillId="4" borderId="0" xfId="1" applyFont="1" applyFill="1"/>
    <xf numFmtId="14" fontId="3" fillId="4" borderId="2" xfId="1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13" fontId="3" fillId="0" borderId="12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4" fontId="3" fillId="2" borderId="10" xfId="0" applyNumberFormat="1" applyFont="1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13" fontId="3" fillId="0" borderId="13" xfId="0" applyNumberFormat="1" applyFont="1" applyBorder="1" applyAlignment="1">
      <alignment horizontal="center"/>
    </xf>
    <xf numFmtId="167" fontId="3" fillId="0" borderId="12" xfId="0" applyNumberFormat="1" applyFont="1" applyBorder="1" applyAlignment="1">
      <alignment horizontal="center"/>
    </xf>
    <xf numFmtId="167" fontId="3" fillId="0" borderId="13" xfId="0" applyNumberFormat="1" applyFont="1" applyBorder="1" applyAlignment="1">
      <alignment horizontal="center"/>
    </xf>
    <xf numFmtId="167" fontId="3" fillId="0" borderId="14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13" fontId="3" fillId="0" borderId="14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7" fontId="3" fillId="0" borderId="0" xfId="0" applyNumberFormat="1" applyFont="1"/>
    <xf numFmtId="167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67" fontId="15" fillId="0" borderId="0" xfId="0" applyNumberFormat="1" applyFont="1"/>
    <xf numFmtId="167" fontId="3" fillId="0" borderId="0" xfId="0" applyNumberFormat="1" applyFont="1" applyAlignment="1">
      <alignment horizontal="right"/>
    </xf>
    <xf numFmtId="168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2" fontId="3" fillId="0" borderId="0" xfId="1" applyNumberFormat="1" applyFont="1" applyAlignment="1">
      <alignment horizontal="center"/>
    </xf>
    <xf numFmtId="167" fontId="15" fillId="0" borderId="0" xfId="1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2" fontId="15" fillId="0" borderId="0" xfId="1" applyNumberFormat="1" applyFont="1" applyAlignment="1">
      <alignment horizontal="center"/>
    </xf>
    <xf numFmtId="0" fontId="15" fillId="0" borderId="0" xfId="1" applyFont="1" applyAlignment="1">
      <alignment horizontal="center"/>
    </xf>
    <xf numFmtId="167" fontId="8" fillId="0" borderId="0" xfId="0" applyNumberFormat="1" applyFont="1" applyAlignment="1">
      <alignment horizontal="center"/>
    </xf>
    <xf numFmtId="13" fontId="3" fillId="5" borderId="12" xfId="0" applyNumberFormat="1" applyFont="1" applyFill="1" applyBorder="1" applyAlignment="1">
      <alignment horizontal="center"/>
    </xf>
    <xf numFmtId="13" fontId="3" fillId="5" borderId="14" xfId="0" applyNumberFormat="1" applyFont="1" applyFill="1" applyBorder="1" applyAlignment="1">
      <alignment horizontal="center"/>
    </xf>
    <xf numFmtId="167" fontId="8" fillId="0" borderId="0" xfId="0" applyNumberFormat="1" applyFont="1" applyAlignment="1">
      <alignment horizontal="center" vertical="center"/>
    </xf>
    <xf numFmtId="167" fontId="3" fillId="5" borderId="12" xfId="0" applyNumberFormat="1" applyFont="1" applyFill="1" applyBorder="1" applyAlignment="1">
      <alignment vertical="center"/>
    </xf>
    <xf numFmtId="167" fontId="3" fillId="5" borderId="13" xfId="0" applyNumberFormat="1" applyFont="1" applyFill="1" applyBorder="1" applyAlignment="1">
      <alignment vertical="center"/>
    </xf>
  </cellXfs>
  <cellStyles count="5">
    <cellStyle name="Normal" xfId="0" builtinId="0"/>
    <cellStyle name="Normal 2" xfId="1" xr:uid="{00000000-0005-0000-0000-000001000000}"/>
    <cellStyle name="Normal 2 2" xfId="3" xr:uid="{00000000-0005-0000-0000-000002000000}"/>
    <cellStyle name="Normal 3 3" xfId="4" xr:uid="{7374116B-745E-4B88-AD6A-1C0F3AD325A9}"/>
    <cellStyle name="Percent 2" xfId="2" xr:uid="{00000000-0005-0000-0000-000003000000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188430</xdr:colOff>
      <xdr:row>1</xdr:row>
      <xdr:rowOff>47625</xdr:rowOff>
    </xdr:from>
    <xdr:to>
      <xdr:col>5</xdr:col>
      <xdr:colOff>68744</xdr:colOff>
      <xdr:row>4</xdr:row>
      <xdr:rowOff>142875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ADFD9F38-FB4C-4A97-BEC6-FB099F995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18630" y="206375"/>
          <a:ext cx="1201114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188430</xdr:colOff>
      <xdr:row>1</xdr:row>
      <xdr:rowOff>47625</xdr:rowOff>
    </xdr:from>
    <xdr:to>
      <xdr:col>5</xdr:col>
      <xdr:colOff>68744</xdr:colOff>
      <xdr:row>4</xdr:row>
      <xdr:rowOff>142875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124B5D85-38EE-485B-A0BE-97A32786E7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02755" y="20955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560916</xdr:colOff>
      <xdr:row>47</xdr:row>
      <xdr:rowOff>95250</xdr:rowOff>
    </xdr:from>
    <xdr:to>
      <xdr:col>48</xdr:col>
      <xdr:colOff>428261</xdr:colOff>
      <xdr:row>95</xdr:row>
      <xdr:rowOff>56190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76312AE-D572-4DD9-AC10-2EA271317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03416" y="7556500"/>
          <a:ext cx="11371428" cy="76761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188430</xdr:colOff>
      <xdr:row>1</xdr:row>
      <xdr:rowOff>47625</xdr:rowOff>
    </xdr:from>
    <xdr:to>
      <xdr:col>5</xdr:col>
      <xdr:colOff>68744</xdr:colOff>
      <xdr:row>4</xdr:row>
      <xdr:rowOff>142875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1AD1248-4A66-49F9-A1F7-8964D252C3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18630" y="206375"/>
          <a:ext cx="1201114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560916</xdr:colOff>
      <xdr:row>47</xdr:row>
      <xdr:rowOff>95250</xdr:rowOff>
    </xdr:from>
    <xdr:to>
      <xdr:col>48</xdr:col>
      <xdr:colOff>428261</xdr:colOff>
      <xdr:row>95</xdr:row>
      <xdr:rowOff>56190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5FCE4A0-0943-479D-9CF7-618E42D0F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97116" y="7556500"/>
          <a:ext cx="11894245" cy="76761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188430</xdr:colOff>
      <xdr:row>1</xdr:row>
      <xdr:rowOff>47625</xdr:rowOff>
    </xdr:from>
    <xdr:to>
      <xdr:col>5</xdr:col>
      <xdr:colOff>68744</xdr:colOff>
      <xdr:row>4</xdr:row>
      <xdr:rowOff>142875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A7371975-1117-4F6E-81CF-B7B5A019C7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18630" y="206375"/>
          <a:ext cx="1201114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560916</xdr:colOff>
      <xdr:row>47</xdr:row>
      <xdr:rowOff>95250</xdr:rowOff>
    </xdr:from>
    <xdr:to>
      <xdr:col>48</xdr:col>
      <xdr:colOff>428261</xdr:colOff>
      <xdr:row>95</xdr:row>
      <xdr:rowOff>56190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82BC03-876B-4E43-981D-78755D454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97116" y="7556500"/>
          <a:ext cx="11894245" cy="76761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188430</xdr:colOff>
      <xdr:row>1</xdr:row>
      <xdr:rowOff>47625</xdr:rowOff>
    </xdr:from>
    <xdr:to>
      <xdr:col>5</xdr:col>
      <xdr:colOff>68744</xdr:colOff>
      <xdr:row>4</xdr:row>
      <xdr:rowOff>142875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A480538C-27EF-4F92-899D-B659FB7B70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18630" y="206375"/>
          <a:ext cx="1201114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560916</xdr:colOff>
      <xdr:row>47</xdr:row>
      <xdr:rowOff>95250</xdr:rowOff>
    </xdr:from>
    <xdr:to>
      <xdr:col>48</xdr:col>
      <xdr:colOff>428261</xdr:colOff>
      <xdr:row>95</xdr:row>
      <xdr:rowOff>56190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A65BC7-AEA6-43E0-AFB6-1406BE9D0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97116" y="7556500"/>
          <a:ext cx="11894245" cy="767619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188430</xdr:colOff>
      <xdr:row>1</xdr:row>
      <xdr:rowOff>47625</xdr:rowOff>
    </xdr:from>
    <xdr:to>
      <xdr:col>5</xdr:col>
      <xdr:colOff>68744</xdr:colOff>
      <xdr:row>4</xdr:row>
      <xdr:rowOff>142875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5FE0C77-0AAF-4B09-BD36-A81C4D38EE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18630" y="206375"/>
          <a:ext cx="1201114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560916</xdr:colOff>
      <xdr:row>47</xdr:row>
      <xdr:rowOff>95250</xdr:rowOff>
    </xdr:from>
    <xdr:to>
      <xdr:col>48</xdr:col>
      <xdr:colOff>428261</xdr:colOff>
      <xdr:row>95</xdr:row>
      <xdr:rowOff>56190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FCA2A4-D32D-4C02-B060-4883B235E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97116" y="7556500"/>
          <a:ext cx="11894245" cy="767619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188430</xdr:colOff>
      <xdr:row>1</xdr:row>
      <xdr:rowOff>47625</xdr:rowOff>
    </xdr:from>
    <xdr:to>
      <xdr:col>5</xdr:col>
      <xdr:colOff>68744</xdr:colOff>
      <xdr:row>4</xdr:row>
      <xdr:rowOff>142875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86A7688-8DA3-4521-9CFB-99FD9BDAE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02755" y="20955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CC9D6-46CC-4A3A-8CE6-E181592FB1B4}">
  <dimension ref="A1:AM19"/>
  <sheetViews>
    <sheetView tabSelected="1" zoomScale="110" zoomScaleNormal="110" zoomScaleSheetLayoutView="100" workbookViewId="0">
      <selection activeCell="I25" sqref="I25"/>
    </sheetView>
  </sheetViews>
  <sheetFormatPr defaultColWidth="9.1796875" defaultRowHeight="13" x14ac:dyDescent="0.3"/>
  <cols>
    <col min="1" max="31" width="4.7265625" style="33" customWidth="1"/>
    <col min="32" max="32" width="9.1796875" style="19"/>
    <col min="33" max="33" width="24.7265625" style="19" customWidth="1"/>
    <col min="34" max="34" width="9.7265625" style="19" customWidth="1"/>
    <col min="35" max="16384" width="9.1796875" style="19"/>
  </cols>
  <sheetData>
    <row r="1" spans="1:39" ht="12.75" customHeight="1" x14ac:dyDescent="0.3">
      <c r="A1" s="12"/>
      <c r="B1" s="13"/>
      <c r="C1" s="13"/>
      <c r="D1" s="14"/>
      <c r="E1" s="15"/>
      <c r="F1" s="16"/>
      <c r="G1" s="17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6"/>
      <c r="W1" s="13"/>
      <c r="X1" s="13"/>
      <c r="Y1" s="13"/>
      <c r="Z1" s="13"/>
      <c r="AA1" s="13"/>
      <c r="AB1" s="13"/>
      <c r="AC1" s="18"/>
      <c r="AD1" s="18"/>
      <c r="AE1" s="18"/>
    </row>
    <row r="2" spans="1:39" ht="12.75" customHeight="1" x14ac:dyDescent="0.3">
      <c r="A2" s="20"/>
      <c r="B2" s="21"/>
      <c r="C2" s="22"/>
      <c r="D2" s="23"/>
      <c r="E2" s="24"/>
      <c r="F2" s="25"/>
      <c r="G2" s="26"/>
      <c r="H2" s="100" t="s">
        <v>0</v>
      </c>
      <c r="I2" s="100"/>
      <c r="J2" s="101" t="s">
        <v>181</v>
      </c>
      <c r="K2" s="101"/>
      <c r="L2" s="101"/>
      <c r="M2" s="101"/>
      <c r="N2" s="101"/>
      <c r="O2" s="101"/>
      <c r="P2" s="101"/>
      <c r="Q2" s="101"/>
      <c r="R2" s="101"/>
      <c r="S2" s="101"/>
      <c r="T2" s="27"/>
      <c r="U2" s="102" t="s">
        <v>1</v>
      </c>
      <c r="V2" s="102"/>
      <c r="W2" s="102"/>
      <c r="X2" s="96" t="s">
        <v>184</v>
      </c>
      <c r="Y2" s="96"/>
      <c r="Z2" s="96"/>
      <c r="AA2" s="96"/>
      <c r="AB2" s="96"/>
      <c r="AC2" s="96"/>
      <c r="AD2" s="96"/>
      <c r="AE2" s="96"/>
    </row>
    <row r="3" spans="1:39" ht="12.75" customHeight="1" x14ac:dyDescent="0.3">
      <c r="A3" s="20"/>
      <c r="B3" s="21"/>
      <c r="C3" s="22"/>
      <c r="D3" s="22"/>
      <c r="E3" s="20"/>
      <c r="F3" s="20"/>
      <c r="G3" s="20"/>
      <c r="H3" s="100" t="s">
        <v>2</v>
      </c>
      <c r="I3" s="100"/>
      <c r="J3" s="95" t="s">
        <v>182</v>
      </c>
      <c r="K3" s="95"/>
      <c r="L3" s="95"/>
      <c r="M3" s="95"/>
      <c r="N3" s="95"/>
      <c r="O3" s="95"/>
      <c r="P3" s="95"/>
      <c r="Q3" s="95"/>
      <c r="R3" s="95"/>
      <c r="S3" s="95"/>
      <c r="T3" s="27"/>
      <c r="U3" s="28"/>
      <c r="V3" s="29"/>
      <c r="W3" s="28"/>
      <c r="X3" s="103"/>
      <c r="Y3" s="103"/>
      <c r="Z3" s="103"/>
      <c r="AA3" s="103"/>
      <c r="AB3" s="104"/>
      <c r="AC3" s="103"/>
      <c r="AD3" s="103"/>
      <c r="AE3" s="103"/>
    </row>
    <row r="4" spans="1:39" ht="12.75" customHeight="1" x14ac:dyDescent="0.3">
      <c r="A4" s="20"/>
      <c r="B4" s="21"/>
      <c r="C4" s="22"/>
      <c r="D4" s="22"/>
      <c r="E4" s="20"/>
      <c r="F4" s="20"/>
      <c r="G4" s="20"/>
      <c r="H4" s="100" t="s">
        <v>3</v>
      </c>
      <c r="I4" s="100"/>
      <c r="J4" s="105" t="s">
        <v>183</v>
      </c>
      <c r="K4" s="105"/>
      <c r="L4" s="105"/>
      <c r="M4" s="105"/>
      <c r="N4" s="105"/>
      <c r="O4" s="105"/>
      <c r="P4" s="105"/>
      <c r="Q4" s="105"/>
      <c r="R4" s="105"/>
      <c r="S4" s="105"/>
      <c r="T4" s="20"/>
      <c r="U4" s="20" t="s">
        <v>4</v>
      </c>
      <c r="V4" s="23"/>
      <c r="W4" s="20"/>
      <c r="X4" s="106" t="s">
        <v>231</v>
      </c>
      <c r="Y4" s="106"/>
      <c r="Z4" s="106"/>
      <c r="AA4" s="107" t="s">
        <v>5</v>
      </c>
      <c r="AB4" s="108"/>
      <c r="AC4" s="109">
        <v>45208</v>
      </c>
      <c r="AD4" s="109"/>
      <c r="AE4" s="109"/>
    </row>
    <row r="5" spans="1:39" ht="12.75" customHeight="1" x14ac:dyDescent="0.3">
      <c r="A5" s="20"/>
      <c r="B5" s="20"/>
      <c r="C5" s="20"/>
      <c r="D5" s="20"/>
      <c r="E5" s="20"/>
      <c r="F5" s="20"/>
      <c r="G5" s="20"/>
      <c r="H5" s="30"/>
      <c r="I5" s="30"/>
      <c r="J5" s="95"/>
      <c r="K5" s="95"/>
      <c r="L5" s="95"/>
      <c r="M5" s="95"/>
      <c r="N5" s="95"/>
      <c r="O5" s="95"/>
      <c r="P5" s="95"/>
      <c r="Q5" s="95"/>
      <c r="R5" s="95"/>
      <c r="S5" s="95"/>
      <c r="T5" s="28"/>
      <c r="U5" s="28" t="s">
        <v>6</v>
      </c>
      <c r="V5" s="28"/>
      <c r="W5" s="28"/>
      <c r="X5" s="96"/>
      <c r="Y5" s="96"/>
      <c r="Z5" s="96"/>
      <c r="AA5" s="97" t="s">
        <v>5</v>
      </c>
      <c r="AB5" s="98"/>
      <c r="AC5" s="99"/>
      <c r="AD5" s="96"/>
      <c r="AE5" s="96"/>
    </row>
    <row r="6" spans="1:39" ht="12.75" customHeight="1" thickBot="1" x14ac:dyDescent="0.35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113"/>
      <c r="Y6" s="113"/>
      <c r="Z6" s="113"/>
      <c r="AA6" s="114"/>
      <c r="AB6" s="114"/>
      <c r="AC6" s="115"/>
      <c r="AD6" s="113"/>
      <c r="AE6" s="113"/>
    </row>
    <row r="7" spans="1:39" ht="12.75" customHeight="1" thickTop="1" x14ac:dyDescent="0.3">
      <c r="B7" s="34"/>
      <c r="C7" s="35"/>
      <c r="D7" s="36"/>
      <c r="AG7" s="37"/>
      <c r="AK7" s="38"/>
      <c r="AL7" s="38"/>
      <c r="AM7" s="38"/>
    </row>
    <row r="8" spans="1:39" ht="12.75" customHeight="1" x14ac:dyDescent="0.3">
      <c r="B8" s="59" t="s">
        <v>232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1"/>
      <c r="N8" s="61"/>
      <c r="O8" s="61"/>
      <c r="P8" s="60"/>
      <c r="Q8" s="60"/>
      <c r="R8" s="60"/>
      <c r="S8" s="62"/>
      <c r="T8" s="60"/>
      <c r="V8" s="60"/>
      <c r="W8" s="60"/>
      <c r="X8" s="60"/>
      <c r="Y8" s="60"/>
      <c r="Z8" s="60"/>
      <c r="AA8" s="60"/>
      <c r="AB8" s="60"/>
      <c r="AH8" s="52"/>
      <c r="AI8" s="53"/>
      <c r="AK8" s="38"/>
      <c r="AL8" s="38"/>
      <c r="AM8" s="38"/>
    </row>
    <row r="9" spans="1:39" ht="12.75" customHeight="1" x14ac:dyDescent="0.3">
      <c r="C9" s="60"/>
      <c r="D9" s="60"/>
      <c r="E9" s="60"/>
      <c r="F9" s="60"/>
      <c r="G9" s="60"/>
      <c r="H9" s="60"/>
      <c r="I9" s="60"/>
      <c r="J9" s="60"/>
      <c r="K9" s="60"/>
      <c r="L9" s="60"/>
      <c r="M9" s="63"/>
      <c r="N9" s="61"/>
      <c r="O9" s="61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H9" s="52"/>
      <c r="AI9" s="53"/>
      <c r="AK9" s="38"/>
      <c r="AL9" s="38"/>
      <c r="AM9" s="38"/>
    </row>
    <row r="10" spans="1:39" ht="13.5" thickBot="1" x14ac:dyDescent="0.35"/>
    <row r="11" spans="1:39" x14ac:dyDescent="0.3">
      <c r="B11" s="91"/>
      <c r="C11" s="92"/>
      <c r="D11" s="116" t="s">
        <v>233</v>
      </c>
      <c r="E11" s="117"/>
      <c r="F11" s="117"/>
      <c r="G11" s="118"/>
      <c r="H11" s="116" t="s">
        <v>234</v>
      </c>
      <c r="I11" s="117"/>
      <c r="J11" s="117"/>
      <c r="K11" s="118"/>
      <c r="L11" s="116" t="s">
        <v>235</v>
      </c>
      <c r="M11" s="117"/>
      <c r="N11" s="117"/>
      <c r="O11" s="118"/>
      <c r="P11" s="116" t="s">
        <v>235</v>
      </c>
      <c r="Q11" s="117"/>
      <c r="R11" s="117"/>
      <c r="S11" s="118"/>
      <c r="T11" s="116" t="s">
        <v>236</v>
      </c>
      <c r="U11" s="117"/>
      <c r="V11" s="117"/>
      <c r="W11" s="118"/>
      <c r="X11" s="116" t="s">
        <v>242</v>
      </c>
      <c r="Y11" s="117"/>
      <c r="Z11" s="118"/>
    </row>
    <row r="12" spans="1:39" ht="15.5" thickBot="1" x14ac:dyDescent="0.45">
      <c r="B12" s="93"/>
      <c r="C12" s="94"/>
      <c r="D12" s="119" t="s">
        <v>237</v>
      </c>
      <c r="E12" s="120"/>
      <c r="F12" s="120"/>
      <c r="G12" s="121"/>
      <c r="H12" s="119" t="s">
        <v>238</v>
      </c>
      <c r="I12" s="120"/>
      <c r="J12" s="120"/>
      <c r="K12" s="121"/>
      <c r="L12" s="119" t="s">
        <v>239</v>
      </c>
      <c r="M12" s="120"/>
      <c r="N12" s="120"/>
      <c r="O12" s="121"/>
      <c r="P12" s="119" t="s">
        <v>240</v>
      </c>
      <c r="Q12" s="120"/>
      <c r="R12" s="120"/>
      <c r="S12" s="121"/>
      <c r="T12" s="119" t="s">
        <v>241</v>
      </c>
      <c r="U12" s="120"/>
      <c r="V12" s="120"/>
      <c r="W12" s="121"/>
      <c r="X12" s="119" t="s">
        <v>243</v>
      </c>
      <c r="Y12" s="120"/>
      <c r="Z12" s="121"/>
    </row>
    <row r="13" spans="1:39" ht="13.5" thickBot="1" x14ac:dyDescent="0.35">
      <c r="B13" s="126" t="s">
        <v>207</v>
      </c>
      <c r="C13" s="112"/>
      <c r="D13" s="123">
        <f>'WF66-49 Camber - Beam 1'!T155</f>
        <v>13.957106492669155</v>
      </c>
      <c r="E13" s="124"/>
      <c r="F13" s="124"/>
      <c r="G13" s="125"/>
      <c r="H13" s="110">
        <f>'WF66-49 Camber - Beam 1'!T159</f>
        <v>10.891999999999999</v>
      </c>
      <c r="I13" s="110"/>
      <c r="J13" s="110"/>
      <c r="K13" s="110"/>
      <c r="L13" s="111">
        <f>'WF66-49 Camber - Beam 1'!T166</f>
        <v>2.8125</v>
      </c>
      <c r="M13" s="110"/>
      <c r="N13" s="110"/>
      <c r="O13" s="112"/>
      <c r="P13" s="122">
        <f>'WF66-49 Camber - Beam 1'!T168</f>
        <v>4.625</v>
      </c>
      <c r="Q13" s="110"/>
      <c r="R13" s="110"/>
      <c r="S13" s="110"/>
      <c r="T13" s="111">
        <f>'WF66-49 Camber - Beam 1'!T170</f>
        <v>1.5625</v>
      </c>
      <c r="U13" s="110"/>
      <c r="V13" s="110"/>
      <c r="W13" s="112"/>
      <c r="X13" s="127">
        <f>'WF66-49 Camber - Beam 1'!AJ155</f>
        <v>3.9245532463345771</v>
      </c>
      <c r="Y13" s="127"/>
      <c r="Z13" s="128"/>
    </row>
    <row r="14" spans="1:39" ht="13.5" thickBot="1" x14ac:dyDescent="0.35">
      <c r="B14" s="126" t="s">
        <v>208</v>
      </c>
      <c r="C14" s="112"/>
      <c r="D14" s="123">
        <f>'WF66-49 Camber - Beam 2'!T155</f>
        <v>13.654194010477774</v>
      </c>
      <c r="E14" s="124"/>
      <c r="F14" s="124"/>
      <c r="G14" s="125"/>
      <c r="H14" s="110">
        <f>'WF66-49 Camber - Beam 2'!T159</f>
        <v>10.891999999999999</v>
      </c>
      <c r="I14" s="110"/>
      <c r="J14" s="110"/>
      <c r="K14" s="110"/>
      <c r="L14" s="111">
        <f>'WF66-49 Camber - Beam 2'!T166</f>
        <v>2.8125</v>
      </c>
      <c r="M14" s="122"/>
      <c r="N14" s="122"/>
      <c r="O14" s="129"/>
      <c r="P14" s="122">
        <f>'WF66-49 Camber - Beam 2'!T168</f>
        <v>4.625</v>
      </c>
      <c r="Q14" s="122"/>
      <c r="R14" s="122"/>
      <c r="S14" s="122"/>
      <c r="T14" s="111">
        <f>'WF66-49 Camber - Beam 2'!T170</f>
        <v>1.875</v>
      </c>
      <c r="U14" s="122"/>
      <c r="V14" s="122"/>
      <c r="W14" s="129"/>
      <c r="X14" s="127">
        <f>'WF66-49 Camber - Beam 2'!AJ155</f>
        <v>3.7730970052388866</v>
      </c>
      <c r="Y14" s="127"/>
      <c r="Z14" s="128"/>
    </row>
    <row r="15" spans="1:39" ht="13.5" thickBot="1" x14ac:dyDescent="0.35">
      <c r="B15" s="126" t="s">
        <v>209</v>
      </c>
      <c r="C15" s="112"/>
      <c r="D15" s="123">
        <f>'WF66-49 Camber - Beam 3'!T155</f>
        <v>13.635194010477774</v>
      </c>
      <c r="E15" s="124"/>
      <c r="F15" s="124"/>
      <c r="G15" s="125"/>
      <c r="H15" s="110">
        <f>'WF66-49 Camber - Beam 3'!T159</f>
        <v>10.891999999999999</v>
      </c>
      <c r="I15" s="110"/>
      <c r="J15" s="110"/>
      <c r="K15" s="110"/>
      <c r="L15" s="111">
        <f>'WF66-49 Camber - Beam 3'!T166</f>
        <v>2.8125</v>
      </c>
      <c r="M15" s="122"/>
      <c r="N15" s="122"/>
      <c r="O15" s="129"/>
      <c r="P15" s="122">
        <f>'WF66-49 Camber - Beam 3'!T168</f>
        <v>4.625</v>
      </c>
      <c r="Q15" s="122"/>
      <c r="R15" s="122"/>
      <c r="S15" s="122"/>
      <c r="T15" s="111">
        <f>'WF66-49 Camber - Beam 3'!T170</f>
        <v>1.875</v>
      </c>
      <c r="U15" s="122"/>
      <c r="V15" s="122"/>
      <c r="W15" s="129"/>
      <c r="X15" s="127">
        <f>'WF66-49 Camber - Beam 3'!AJ155</f>
        <v>3.7635970052388856</v>
      </c>
      <c r="Y15" s="127"/>
      <c r="Z15" s="128"/>
    </row>
    <row r="16" spans="1:39" ht="13.5" thickBot="1" x14ac:dyDescent="0.35">
      <c r="B16" s="126" t="s">
        <v>210</v>
      </c>
      <c r="C16" s="112"/>
      <c r="D16" s="123">
        <f>'WF66-49 Camber - Beam 4'!T155</f>
        <v>13.535194010477774</v>
      </c>
      <c r="E16" s="124"/>
      <c r="F16" s="124"/>
      <c r="G16" s="125"/>
      <c r="H16" s="110">
        <f>'WF66-49 Camber - Beam 4'!T159</f>
        <v>10.891999999999999</v>
      </c>
      <c r="I16" s="110"/>
      <c r="J16" s="110"/>
      <c r="K16" s="110"/>
      <c r="L16" s="111">
        <f>'WF66-49 Camber - Beam 4'!T166</f>
        <v>2.8125</v>
      </c>
      <c r="M16" s="122"/>
      <c r="N16" s="122"/>
      <c r="O16" s="129"/>
      <c r="P16" s="122">
        <f>'WF66-49 Camber - Beam 4'!T168</f>
        <v>4.625</v>
      </c>
      <c r="Q16" s="122"/>
      <c r="R16" s="122"/>
      <c r="S16" s="122"/>
      <c r="T16" s="111">
        <f>'WF66-49 Camber - Beam 4'!T170</f>
        <v>1.9375</v>
      </c>
      <c r="U16" s="122"/>
      <c r="V16" s="122"/>
      <c r="W16" s="129"/>
      <c r="X16" s="127">
        <f>'WF66-49 Camber - Beam 4'!AJ155</f>
        <v>3.7135970052388867</v>
      </c>
      <c r="Y16" s="127"/>
      <c r="Z16" s="128"/>
    </row>
    <row r="17" spans="2:26" ht="13.5" thickBot="1" x14ac:dyDescent="0.35">
      <c r="B17" s="126" t="s">
        <v>211</v>
      </c>
      <c r="C17" s="112"/>
      <c r="D17" s="123">
        <f>'WF66-49 Camber - Beam 5'!T155</f>
        <v>13.715106492669154</v>
      </c>
      <c r="E17" s="124"/>
      <c r="F17" s="124"/>
      <c r="G17" s="125"/>
      <c r="H17" s="110">
        <f>'WF66-49 Camber - Beam 5'!T159</f>
        <v>10.891999999999999</v>
      </c>
      <c r="I17" s="110"/>
      <c r="J17" s="110"/>
      <c r="K17" s="110"/>
      <c r="L17" s="111">
        <f>'WF66-49 Camber - Beam 5'!T166</f>
        <v>2.8125</v>
      </c>
      <c r="M17" s="122"/>
      <c r="N17" s="122"/>
      <c r="O17" s="129"/>
      <c r="P17" s="122">
        <f>'WF66-49 Camber - Beam 5'!T168</f>
        <v>4.625</v>
      </c>
      <c r="Q17" s="122"/>
      <c r="R17" s="122"/>
      <c r="S17" s="122"/>
      <c r="T17" s="111">
        <f>'WF66-49 Camber - Beam 5'!T170</f>
        <v>1.8125</v>
      </c>
      <c r="U17" s="122"/>
      <c r="V17" s="122"/>
      <c r="W17" s="129"/>
      <c r="X17" s="127">
        <f>'WF66-49 Camber - Beam 5'!AJ155</f>
        <v>3.8035532463345767</v>
      </c>
      <c r="Y17" s="127"/>
      <c r="Z17" s="128"/>
    </row>
    <row r="19" spans="2:26" x14ac:dyDescent="0.3">
      <c r="B19" s="33" t="s">
        <v>245</v>
      </c>
      <c r="E19" s="131">
        <f>AVERAGE(D13:G17)</f>
        <v>13.699359003354326</v>
      </c>
      <c r="F19" s="131"/>
      <c r="G19" s="33" t="s">
        <v>7</v>
      </c>
      <c r="R19" s="130" t="s">
        <v>244</v>
      </c>
      <c r="S19" s="130"/>
      <c r="T19" s="130"/>
      <c r="U19" s="130"/>
      <c r="V19" s="130"/>
      <c r="W19" s="130"/>
      <c r="X19" s="131">
        <f>AVERAGE(X13:Z17)</f>
        <v>3.7956795016771623</v>
      </c>
      <c r="Y19" s="132"/>
      <c r="Z19" s="132"/>
    </row>
  </sheetData>
  <mergeCells count="71">
    <mergeCell ref="R19:W19"/>
    <mergeCell ref="X19:Z19"/>
    <mergeCell ref="X16:Z16"/>
    <mergeCell ref="D17:G17"/>
    <mergeCell ref="H17:K17"/>
    <mergeCell ref="T17:W17"/>
    <mergeCell ref="P17:S17"/>
    <mergeCell ref="L17:O17"/>
    <mergeCell ref="X17:Z17"/>
    <mergeCell ref="D16:G16"/>
    <mergeCell ref="H16:K16"/>
    <mergeCell ref="L16:O16"/>
    <mergeCell ref="P16:S16"/>
    <mergeCell ref="T16:W16"/>
    <mergeCell ref="E19:F19"/>
    <mergeCell ref="X12:Z12"/>
    <mergeCell ref="X13:Z13"/>
    <mergeCell ref="T11:W11"/>
    <mergeCell ref="T12:W12"/>
    <mergeCell ref="H15:K15"/>
    <mergeCell ref="L15:O15"/>
    <mergeCell ref="P15:S15"/>
    <mergeCell ref="T15:W15"/>
    <mergeCell ref="X15:Z15"/>
    <mergeCell ref="H14:K14"/>
    <mergeCell ref="L14:O14"/>
    <mergeCell ref="P14:S14"/>
    <mergeCell ref="T14:W14"/>
    <mergeCell ref="X14:Z14"/>
    <mergeCell ref="B13:C13"/>
    <mergeCell ref="B14:C14"/>
    <mergeCell ref="B15:C15"/>
    <mergeCell ref="B16:C16"/>
    <mergeCell ref="B17:C17"/>
    <mergeCell ref="D13:G13"/>
    <mergeCell ref="D14:G14"/>
    <mergeCell ref="D15:G15"/>
    <mergeCell ref="D11:G11"/>
    <mergeCell ref="D12:G12"/>
    <mergeCell ref="AA4:AB4"/>
    <mergeCell ref="AC4:AE4"/>
    <mergeCell ref="H13:K13"/>
    <mergeCell ref="L13:O13"/>
    <mergeCell ref="X6:Z6"/>
    <mergeCell ref="AA6:AB6"/>
    <mergeCell ref="AC6:AE6"/>
    <mergeCell ref="H11:K11"/>
    <mergeCell ref="H12:K12"/>
    <mergeCell ref="L11:O11"/>
    <mergeCell ref="L12:O12"/>
    <mergeCell ref="P11:S11"/>
    <mergeCell ref="P12:S12"/>
    <mergeCell ref="P13:S13"/>
    <mergeCell ref="T13:W13"/>
    <mergeCell ref="X11:Z11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H4:I4"/>
    <mergeCell ref="J4:S4"/>
    <mergeCell ref="X4:Z4"/>
  </mergeCells>
  <printOptions horizontalCentered="1"/>
  <pageMargins left="0.25" right="0.25" top="0.5" bottom="0.5" header="0.5" footer="0.25"/>
  <pageSetup scale="70" fitToHeight="5" orientation="portrait" r:id="rId1"/>
  <headerFooter alignWithMargins="0">
    <oddFooter>&amp;L&amp;F - &amp;A&amp;R&amp;P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6F89F-B3AC-426B-A6F1-BB00080E15BD}">
  <dimension ref="A1:AR172"/>
  <sheetViews>
    <sheetView zoomScale="110" zoomScaleNormal="110" zoomScaleSheetLayoutView="100" workbookViewId="0">
      <selection activeCell="AG33" sqref="AG33"/>
    </sheetView>
  </sheetViews>
  <sheetFormatPr defaultColWidth="9.1796875" defaultRowHeight="13" x14ac:dyDescent="0.3"/>
  <cols>
    <col min="1" max="31" width="4.7265625" style="33" customWidth="1"/>
    <col min="32" max="32" width="9.1796875" style="19"/>
    <col min="33" max="33" width="24.7265625" style="19" customWidth="1"/>
    <col min="34" max="34" width="9.7265625" style="19" customWidth="1"/>
    <col min="35" max="16384" width="9.1796875" style="19"/>
  </cols>
  <sheetData>
    <row r="1" spans="1:39" ht="12.75" customHeight="1" x14ac:dyDescent="0.3">
      <c r="A1" s="12"/>
      <c r="B1" s="13"/>
      <c r="C1" s="13"/>
      <c r="D1" s="14"/>
      <c r="E1" s="15"/>
      <c r="F1" s="16"/>
      <c r="G1" s="17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6"/>
      <c r="W1" s="13"/>
      <c r="X1" s="13"/>
      <c r="Y1" s="13"/>
      <c r="Z1" s="13"/>
      <c r="AA1" s="13"/>
      <c r="AB1" s="13"/>
      <c r="AC1" s="18"/>
      <c r="AD1" s="18"/>
      <c r="AE1" s="18"/>
    </row>
    <row r="2" spans="1:39" ht="12.75" customHeight="1" x14ac:dyDescent="0.3">
      <c r="A2" s="20"/>
      <c r="B2" s="21"/>
      <c r="C2" s="22"/>
      <c r="D2" s="23"/>
      <c r="E2" s="24"/>
      <c r="F2" s="25"/>
      <c r="G2" s="26"/>
      <c r="H2" s="100" t="s">
        <v>0</v>
      </c>
      <c r="I2" s="100"/>
      <c r="J2" s="101" t="s">
        <v>181</v>
      </c>
      <c r="K2" s="101"/>
      <c r="L2" s="101"/>
      <c r="M2" s="101"/>
      <c r="N2" s="101"/>
      <c r="O2" s="101"/>
      <c r="P2" s="101"/>
      <c r="Q2" s="101"/>
      <c r="R2" s="101"/>
      <c r="S2" s="101"/>
      <c r="T2" s="27"/>
      <c r="U2" s="102" t="s">
        <v>1</v>
      </c>
      <c r="V2" s="102"/>
      <c r="W2" s="102"/>
      <c r="X2" s="96" t="s">
        <v>184</v>
      </c>
      <c r="Y2" s="96"/>
      <c r="Z2" s="96"/>
      <c r="AA2" s="96"/>
      <c r="AB2" s="96"/>
      <c r="AC2" s="96"/>
      <c r="AD2" s="96"/>
      <c r="AE2" s="96"/>
    </row>
    <row r="3" spans="1:39" ht="12.75" customHeight="1" x14ac:dyDescent="0.3">
      <c r="A3" s="20"/>
      <c r="B3" s="21"/>
      <c r="C3" s="22"/>
      <c r="D3" s="22"/>
      <c r="E3" s="20"/>
      <c r="F3" s="20"/>
      <c r="G3" s="20"/>
      <c r="H3" s="100" t="s">
        <v>2</v>
      </c>
      <c r="I3" s="100"/>
      <c r="J3" s="95" t="s">
        <v>182</v>
      </c>
      <c r="K3" s="95"/>
      <c r="L3" s="95"/>
      <c r="M3" s="95"/>
      <c r="N3" s="95"/>
      <c r="O3" s="95"/>
      <c r="P3" s="95"/>
      <c r="Q3" s="95"/>
      <c r="R3" s="95"/>
      <c r="S3" s="95"/>
      <c r="T3" s="27"/>
      <c r="U3" s="28"/>
      <c r="V3" s="29"/>
      <c r="W3" s="28"/>
      <c r="X3" s="103"/>
      <c r="Y3" s="103"/>
      <c r="Z3" s="103"/>
      <c r="AA3" s="103"/>
      <c r="AB3" s="104"/>
      <c r="AC3" s="103"/>
      <c r="AD3" s="103"/>
      <c r="AE3" s="103"/>
    </row>
    <row r="4" spans="1:39" ht="12.75" customHeight="1" x14ac:dyDescent="0.3">
      <c r="A4" s="20"/>
      <c r="B4" s="21"/>
      <c r="C4" s="22"/>
      <c r="D4" s="22"/>
      <c r="E4" s="20"/>
      <c r="F4" s="20"/>
      <c r="G4" s="20"/>
      <c r="H4" s="100" t="s">
        <v>3</v>
      </c>
      <c r="I4" s="100"/>
      <c r="J4" s="105" t="s">
        <v>183</v>
      </c>
      <c r="K4" s="105"/>
      <c r="L4" s="105"/>
      <c r="M4" s="105"/>
      <c r="N4" s="105"/>
      <c r="O4" s="105"/>
      <c r="P4" s="105"/>
      <c r="Q4" s="105"/>
      <c r="R4" s="105"/>
      <c r="S4" s="105"/>
      <c r="T4" s="20"/>
      <c r="U4" s="20" t="s">
        <v>4</v>
      </c>
      <c r="V4" s="23"/>
      <c r="W4" s="20"/>
      <c r="X4" s="106" t="s">
        <v>231</v>
      </c>
      <c r="Y4" s="106"/>
      <c r="Z4" s="106"/>
      <c r="AA4" s="107" t="s">
        <v>5</v>
      </c>
      <c r="AB4" s="108"/>
      <c r="AC4" s="109">
        <v>45208</v>
      </c>
      <c r="AD4" s="109"/>
      <c r="AE4" s="109"/>
    </row>
    <row r="5" spans="1:39" ht="12.75" customHeight="1" x14ac:dyDescent="0.3">
      <c r="A5" s="20"/>
      <c r="B5" s="20"/>
      <c r="C5" s="20"/>
      <c r="D5" s="20"/>
      <c r="E5" s="20"/>
      <c r="F5" s="20"/>
      <c r="G5" s="20"/>
      <c r="H5" s="30"/>
      <c r="I5" s="30"/>
      <c r="J5" s="95"/>
      <c r="K5" s="95"/>
      <c r="L5" s="95"/>
      <c r="M5" s="95"/>
      <c r="N5" s="95"/>
      <c r="O5" s="95"/>
      <c r="P5" s="95"/>
      <c r="Q5" s="95"/>
      <c r="R5" s="95"/>
      <c r="S5" s="95"/>
      <c r="T5" s="28"/>
      <c r="U5" s="28" t="s">
        <v>6</v>
      </c>
      <c r="V5" s="28"/>
      <c r="W5" s="28"/>
      <c r="X5" s="96"/>
      <c r="Y5" s="96"/>
      <c r="Z5" s="96"/>
      <c r="AA5" s="97" t="s">
        <v>5</v>
      </c>
      <c r="AB5" s="98"/>
      <c r="AC5" s="99"/>
      <c r="AD5" s="96"/>
      <c r="AE5" s="96"/>
    </row>
    <row r="6" spans="1:39" ht="12.75" customHeight="1" thickBot="1" x14ac:dyDescent="0.35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113"/>
      <c r="Y6" s="113"/>
      <c r="Z6" s="113"/>
      <c r="AA6" s="114"/>
      <c r="AB6" s="114"/>
      <c r="AC6" s="115"/>
      <c r="AD6" s="113"/>
      <c r="AE6" s="113"/>
    </row>
    <row r="7" spans="1:39" ht="12.75" customHeight="1" thickTop="1" x14ac:dyDescent="0.3">
      <c r="B7" s="34"/>
      <c r="C7" s="35"/>
      <c r="D7" s="36"/>
      <c r="AG7" s="37" t="s">
        <v>124</v>
      </c>
      <c r="AK7" s="38"/>
      <c r="AL7" s="38"/>
      <c r="AM7" s="38"/>
    </row>
    <row r="8" spans="1:39" ht="12.75" customHeight="1" x14ac:dyDescent="0.3">
      <c r="B8" s="59" t="s">
        <v>12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1"/>
      <c r="N8" s="61"/>
      <c r="O8" s="61"/>
      <c r="P8" s="60"/>
      <c r="Q8" s="60"/>
      <c r="R8" s="60"/>
      <c r="S8" s="62" t="s">
        <v>109</v>
      </c>
      <c r="T8" s="60"/>
      <c r="V8" s="60"/>
      <c r="W8" s="60"/>
      <c r="X8" s="60"/>
      <c r="Y8" s="60"/>
      <c r="Z8" s="60"/>
      <c r="AA8" s="60"/>
      <c r="AB8" s="60"/>
      <c r="AG8" s="19" t="s">
        <v>187</v>
      </c>
      <c r="AH8" s="52">
        <f>117</f>
        <v>117</v>
      </c>
      <c r="AI8" s="53" t="s">
        <v>48</v>
      </c>
      <c r="AK8" s="38"/>
      <c r="AL8" s="38"/>
      <c r="AM8" s="38"/>
    </row>
    <row r="9" spans="1:39" ht="12.75" customHeight="1" x14ac:dyDescent="0.3">
      <c r="B9" s="33" t="s">
        <v>213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3"/>
      <c r="N9" s="61"/>
      <c r="O9" s="61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G9" s="19" t="s">
        <v>202</v>
      </c>
      <c r="AH9" s="52">
        <f>AH8+(1+4/12)+(1+4/12)-0.5-0.5</f>
        <v>118.66666666666666</v>
      </c>
      <c r="AI9" s="53" t="s">
        <v>48</v>
      </c>
      <c r="AK9" s="38"/>
      <c r="AL9" s="38"/>
      <c r="AM9" s="38"/>
    </row>
    <row r="10" spans="1:39" ht="12.75" customHeight="1" x14ac:dyDescent="0.3">
      <c r="B10" s="60"/>
      <c r="C10" s="60"/>
      <c r="D10" s="60"/>
      <c r="E10" s="60"/>
      <c r="F10" s="60"/>
      <c r="G10" s="60"/>
      <c r="H10" s="60"/>
      <c r="I10" s="60"/>
      <c r="K10" s="60"/>
      <c r="L10" s="60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G10" s="19" t="s">
        <v>77</v>
      </c>
      <c r="AH10" s="52">
        <f>AH8+(1+4/12)+(1+4/12)</f>
        <v>119.66666666666666</v>
      </c>
      <c r="AI10" s="53" t="s">
        <v>48</v>
      </c>
      <c r="AK10" s="38"/>
      <c r="AL10" s="38"/>
      <c r="AM10" s="38"/>
    </row>
    <row r="11" spans="1:39" ht="12.75" customHeight="1" x14ac:dyDescent="0.3">
      <c r="B11" s="60" t="s">
        <v>214</v>
      </c>
      <c r="C11" s="60"/>
      <c r="D11" s="60"/>
      <c r="E11" s="60"/>
      <c r="F11" s="60"/>
      <c r="G11" s="60"/>
      <c r="H11" s="60"/>
      <c r="I11" s="60"/>
      <c r="K11" s="60"/>
      <c r="L11" s="60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G11" s="19" t="s">
        <v>85</v>
      </c>
      <c r="AH11" s="52">
        <f>45</f>
        <v>45</v>
      </c>
      <c r="AI11" s="53" t="s">
        <v>48</v>
      </c>
      <c r="AK11" s="38"/>
      <c r="AL11" s="38"/>
      <c r="AM11" s="38"/>
    </row>
    <row r="12" spans="1:39" ht="12.75" customHeight="1" x14ac:dyDescent="0.3">
      <c r="B12" s="60" t="s">
        <v>120</v>
      </c>
      <c r="C12" s="60"/>
      <c r="D12" s="60"/>
      <c r="E12" s="60"/>
      <c r="F12" s="60"/>
      <c r="G12" s="60"/>
      <c r="H12" s="60"/>
      <c r="I12" s="60"/>
      <c r="K12" s="60"/>
      <c r="L12" s="60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G12" s="19" t="s">
        <v>86</v>
      </c>
      <c r="AH12" s="52">
        <f>0</f>
        <v>0</v>
      </c>
      <c r="AI12" s="53" t="s">
        <v>87</v>
      </c>
      <c r="AK12" s="38"/>
      <c r="AL12" s="38"/>
      <c r="AM12" s="38"/>
    </row>
    <row r="13" spans="1:39" ht="12.75" customHeight="1" x14ac:dyDescent="0.3">
      <c r="B13" s="60"/>
      <c r="C13" s="60"/>
      <c r="D13" s="60"/>
      <c r="E13" s="60"/>
      <c r="F13" s="60"/>
      <c r="G13" s="60"/>
      <c r="H13" s="60"/>
      <c r="I13" s="60"/>
      <c r="K13" s="60"/>
      <c r="L13" s="60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H13" s="53"/>
      <c r="AI13" s="53"/>
      <c r="AK13" s="38"/>
      <c r="AL13" s="38"/>
      <c r="AM13" s="38"/>
    </row>
    <row r="14" spans="1:39" ht="12.75" customHeight="1" x14ac:dyDescent="0.4">
      <c r="B14" s="60" t="s">
        <v>215</v>
      </c>
      <c r="C14" s="60"/>
      <c r="D14" s="60"/>
      <c r="E14" s="60"/>
      <c r="F14" s="60"/>
      <c r="G14" s="60"/>
      <c r="H14" s="60"/>
      <c r="I14" s="60"/>
      <c r="K14" s="60"/>
      <c r="L14" s="60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G14" s="19" t="s">
        <v>88</v>
      </c>
      <c r="AH14" s="53">
        <f>5</f>
        <v>5</v>
      </c>
      <c r="AI14" s="53"/>
      <c r="AK14" s="38"/>
      <c r="AL14" s="38"/>
      <c r="AM14" s="38"/>
    </row>
    <row r="15" spans="1:39" ht="12.75" customHeight="1" x14ac:dyDescent="0.3">
      <c r="B15" s="60"/>
      <c r="C15" s="60"/>
      <c r="D15" s="60"/>
      <c r="E15" s="60"/>
      <c r="F15" s="60"/>
      <c r="G15" s="60"/>
      <c r="H15" s="60"/>
      <c r="I15" s="60"/>
      <c r="K15" s="60"/>
      <c r="L15" s="60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G15" s="19" t="s">
        <v>121</v>
      </c>
      <c r="AH15" s="54" t="s">
        <v>228</v>
      </c>
      <c r="AI15" s="53"/>
    </row>
    <row r="16" spans="1:39" ht="12.75" customHeight="1" x14ac:dyDescent="0.4">
      <c r="B16" s="60" t="s">
        <v>134</v>
      </c>
      <c r="C16" s="65" t="s">
        <v>15</v>
      </c>
      <c r="D16" s="66" t="s">
        <v>16</v>
      </c>
      <c r="E16" s="65" t="s">
        <v>135</v>
      </c>
      <c r="F16" s="66" t="s">
        <v>16</v>
      </c>
      <c r="G16" s="65" t="s">
        <v>17</v>
      </c>
      <c r="H16" s="66" t="s">
        <v>16</v>
      </c>
      <c r="I16" s="65" t="s">
        <v>136</v>
      </c>
      <c r="J16" s="66" t="s">
        <v>18</v>
      </c>
      <c r="K16" s="65" t="s">
        <v>19</v>
      </c>
      <c r="L16" s="66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G16" s="19" t="s">
        <v>89</v>
      </c>
      <c r="AH16" s="55">
        <v>66</v>
      </c>
      <c r="AI16" s="53" t="s">
        <v>7</v>
      </c>
    </row>
    <row r="17" spans="2:35" ht="12.75" customHeight="1" x14ac:dyDescent="0.3">
      <c r="B17" s="60"/>
      <c r="C17" s="60"/>
      <c r="D17" s="60"/>
      <c r="E17" s="60"/>
      <c r="F17" s="60"/>
      <c r="G17" s="60"/>
      <c r="H17" s="60"/>
      <c r="I17" s="60"/>
      <c r="K17" s="60"/>
      <c r="L17" s="60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G17" s="19" t="s">
        <v>116</v>
      </c>
      <c r="AH17" s="55">
        <v>1118.3</v>
      </c>
      <c r="AI17" s="53" t="s">
        <v>117</v>
      </c>
    </row>
    <row r="18" spans="2:35" ht="12.75" customHeight="1" x14ac:dyDescent="0.3">
      <c r="B18" s="60" t="s">
        <v>20</v>
      </c>
      <c r="C18" s="60"/>
      <c r="D18" s="60"/>
      <c r="E18" s="60"/>
      <c r="F18" s="60"/>
      <c r="G18" s="60"/>
      <c r="H18" s="60"/>
      <c r="I18" s="60"/>
      <c r="K18" s="60"/>
      <c r="L18" s="60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H18" s="53"/>
      <c r="AI18" s="53"/>
    </row>
    <row r="19" spans="2:35" ht="12.75" customHeight="1" x14ac:dyDescent="0.3">
      <c r="B19" s="60"/>
      <c r="C19" s="60"/>
      <c r="D19" s="60"/>
      <c r="E19" s="60"/>
      <c r="F19" s="60"/>
      <c r="G19" s="60"/>
      <c r="H19" s="60"/>
      <c r="I19" s="60"/>
      <c r="K19" s="60"/>
      <c r="L19" s="60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G19" s="19" t="s">
        <v>90</v>
      </c>
      <c r="AH19" s="52">
        <f>8.5</f>
        <v>8.5</v>
      </c>
      <c r="AI19" s="53" t="s">
        <v>7</v>
      </c>
    </row>
    <row r="20" spans="2:35" ht="12.75" customHeight="1" x14ac:dyDescent="0.3">
      <c r="B20" s="63" t="s">
        <v>21</v>
      </c>
      <c r="C20" s="63" t="s">
        <v>25</v>
      </c>
      <c r="D20" s="60"/>
      <c r="E20" s="60"/>
      <c r="F20" s="60"/>
      <c r="G20" s="60"/>
      <c r="H20" s="66"/>
      <c r="I20" s="60"/>
      <c r="K20" s="60"/>
      <c r="L20" s="60"/>
      <c r="M20" s="61"/>
      <c r="N20" s="61"/>
      <c r="O20" s="61"/>
      <c r="P20" s="61"/>
      <c r="Q20" s="61"/>
      <c r="R20" s="61"/>
      <c r="S20" s="66" t="s">
        <v>27</v>
      </c>
      <c r="T20" s="136">
        <f>AH19</f>
        <v>8.5</v>
      </c>
      <c r="U20" s="136"/>
      <c r="V20" s="60" t="s">
        <v>7</v>
      </c>
      <c r="W20" s="61" t="s">
        <v>212</v>
      </c>
      <c r="X20" s="61"/>
      <c r="Y20" s="61"/>
      <c r="Z20" s="61"/>
      <c r="AA20" s="61"/>
      <c r="AB20" s="61"/>
      <c r="AG20" s="19" t="s">
        <v>53</v>
      </c>
      <c r="AH20" s="52">
        <f>2+(49*0.016/2)</f>
        <v>2.3919999999999999</v>
      </c>
      <c r="AI20" s="53" t="s">
        <v>7</v>
      </c>
    </row>
    <row r="21" spans="2:35" ht="12.75" customHeight="1" x14ac:dyDescent="0.3">
      <c r="B21" s="60"/>
      <c r="C21" s="60"/>
      <c r="D21" s="60"/>
      <c r="E21" s="60"/>
      <c r="F21" s="60"/>
      <c r="G21" s="60"/>
      <c r="H21" s="60"/>
      <c r="I21" s="60"/>
      <c r="K21" s="60"/>
      <c r="L21" s="60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H21" s="53"/>
      <c r="AI21" s="53"/>
    </row>
    <row r="22" spans="2:35" ht="12.75" customHeight="1" x14ac:dyDescent="0.4">
      <c r="B22" s="63" t="s">
        <v>137</v>
      </c>
      <c r="C22" s="63"/>
      <c r="D22" s="60"/>
      <c r="E22" s="60"/>
      <c r="F22" s="60"/>
      <c r="G22" s="60"/>
      <c r="H22" s="66"/>
      <c r="I22" s="60"/>
      <c r="K22" s="60"/>
      <c r="L22" s="60"/>
      <c r="P22" s="61"/>
      <c r="Q22" s="61"/>
      <c r="R22" s="61"/>
      <c r="S22" s="61"/>
      <c r="T22" s="61"/>
      <c r="U22" s="61"/>
      <c r="V22" s="61"/>
      <c r="W22" s="61" t="s">
        <v>200</v>
      </c>
      <c r="X22" s="61"/>
      <c r="Y22" s="61"/>
      <c r="Z22" s="61"/>
      <c r="AA22" s="61"/>
      <c r="AB22" s="61"/>
      <c r="AG22" s="19" t="s">
        <v>91</v>
      </c>
      <c r="AH22" s="55">
        <v>6.2</v>
      </c>
      <c r="AI22" s="53" t="s">
        <v>92</v>
      </c>
    </row>
    <row r="23" spans="2:35" ht="12.75" customHeight="1" x14ac:dyDescent="0.3">
      <c r="B23" s="60"/>
      <c r="C23" s="60"/>
      <c r="D23" s="60"/>
      <c r="E23" s="60"/>
      <c r="F23" s="60"/>
      <c r="G23" s="60"/>
      <c r="H23" s="60"/>
      <c r="I23" s="60"/>
      <c r="K23" s="60"/>
      <c r="L23" s="60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G23" s="19" t="s">
        <v>91</v>
      </c>
      <c r="AH23" s="55">
        <v>8</v>
      </c>
      <c r="AI23" s="53" t="s">
        <v>93</v>
      </c>
    </row>
    <row r="24" spans="2:35" ht="12.75" customHeight="1" x14ac:dyDescent="0.3">
      <c r="B24" s="60"/>
      <c r="C24" s="60" t="s">
        <v>198</v>
      </c>
      <c r="D24" s="60"/>
      <c r="E24" s="60"/>
      <c r="F24" s="60"/>
      <c r="G24" s="60"/>
      <c r="H24" s="60"/>
      <c r="I24" s="60"/>
      <c r="K24" s="60"/>
      <c r="L24" s="60"/>
      <c r="P24" s="61"/>
      <c r="Q24" s="61"/>
      <c r="R24" s="61"/>
      <c r="S24" s="66" t="s">
        <v>27</v>
      </c>
      <c r="T24" s="136">
        <v>0</v>
      </c>
      <c r="U24" s="136"/>
      <c r="V24" s="60" t="s">
        <v>7</v>
      </c>
      <c r="W24" s="61"/>
      <c r="X24" s="61"/>
      <c r="Y24" s="61"/>
      <c r="Z24" s="61"/>
      <c r="AA24" s="61"/>
      <c r="AB24" s="61"/>
      <c r="AH24" s="53"/>
      <c r="AI24" s="53"/>
    </row>
    <row r="25" spans="2:35" ht="12.75" customHeight="1" x14ac:dyDescent="0.3">
      <c r="B25" s="60"/>
      <c r="C25" s="60"/>
      <c r="D25" s="60"/>
      <c r="E25" s="60"/>
      <c r="F25" s="60"/>
      <c r="G25" s="60"/>
      <c r="H25" s="60"/>
      <c r="I25" s="60"/>
      <c r="K25" s="60"/>
      <c r="L25" s="60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G25" s="37" t="s">
        <v>123</v>
      </c>
      <c r="AH25" s="53"/>
      <c r="AI25" s="53"/>
    </row>
    <row r="26" spans="2:35" ht="12.75" customHeight="1" x14ac:dyDescent="0.3">
      <c r="B26" s="60"/>
      <c r="C26" s="60" t="s">
        <v>199</v>
      </c>
      <c r="D26" s="60"/>
      <c r="E26" s="60"/>
      <c r="F26" s="60"/>
      <c r="G26" s="60"/>
      <c r="H26" s="60"/>
      <c r="I26" s="60"/>
      <c r="K26" s="60"/>
      <c r="L26" s="60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H26" s="53" t="s">
        <v>186</v>
      </c>
      <c r="AI26" s="53" t="s">
        <v>185</v>
      </c>
    </row>
    <row r="27" spans="2:35" ht="12.75" customHeight="1" x14ac:dyDescent="0.3">
      <c r="B27" s="60"/>
      <c r="C27" s="60"/>
      <c r="D27" s="60"/>
      <c r="E27" s="60"/>
      <c r="F27" s="60"/>
      <c r="G27" s="60"/>
      <c r="H27" s="60"/>
      <c r="I27" s="60"/>
      <c r="K27" s="60"/>
      <c r="L27" s="60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G27" s="19" t="s">
        <v>110</v>
      </c>
      <c r="AH27" s="56">
        <v>1000.69</v>
      </c>
      <c r="AI27" s="52">
        <f>895.92</f>
        <v>895.92</v>
      </c>
    </row>
    <row r="28" spans="2:35" ht="12.75" customHeight="1" x14ac:dyDescent="0.3">
      <c r="B28" s="60"/>
      <c r="C28" s="133" t="s">
        <v>14</v>
      </c>
      <c r="D28" s="133"/>
      <c r="E28" s="133"/>
      <c r="G28" s="133" t="s">
        <v>191</v>
      </c>
      <c r="H28" s="133"/>
      <c r="I28" s="133"/>
      <c r="K28" s="134" t="s">
        <v>193</v>
      </c>
      <c r="L28" s="134"/>
      <c r="M28" s="134"/>
      <c r="O28" s="133" t="s">
        <v>192</v>
      </c>
      <c r="P28" s="133"/>
      <c r="Q28" s="133"/>
      <c r="U28" s="60"/>
      <c r="V28" s="61"/>
      <c r="W28" s="61"/>
      <c r="X28" s="61"/>
      <c r="Y28" s="61"/>
      <c r="Z28" s="61"/>
      <c r="AA28" s="61"/>
      <c r="AB28" s="61"/>
      <c r="AG28" s="19" t="s">
        <v>119</v>
      </c>
      <c r="AH28" s="56">
        <v>1059.19</v>
      </c>
      <c r="AI28" s="52">
        <f>896.21</f>
        <v>896.21</v>
      </c>
    </row>
    <row r="29" spans="2:35" ht="12.75" customHeight="1" x14ac:dyDescent="0.3">
      <c r="B29" s="60"/>
      <c r="C29" s="133" t="s">
        <v>13</v>
      </c>
      <c r="D29" s="133"/>
      <c r="E29" s="133"/>
      <c r="G29" s="133" t="s">
        <v>192</v>
      </c>
      <c r="H29" s="133"/>
      <c r="I29" s="133"/>
      <c r="K29" s="134"/>
      <c r="L29" s="134"/>
      <c r="M29" s="134"/>
      <c r="O29" s="133" t="s">
        <v>194</v>
      </c>
      <c r="P29" s="133"/>
      <c r="Q29" s="133"/>
      <c r="U29" s="60"/>
      <c r="V29" s="61"/>
      <c r="W29" s="61"/>
      <c r="X29" s="61"/>
      <c r="Y29" s="61"/>
      <c r="Z29" s="61"/>
      <c r="AA29" s="61"/>
      <c r="AB29" s="61"/>
      <c r="AG29" s="19" t="s">
        <v>111</v>
      </c>
      <c r="AH29" s="56">
        <v>1117.8</v>
      </c>
      <c r="AI29" s="52">
        <f>896.5</f>
        <v>896.5</v>
      </c>
    </row>
    <row r="30" spans="2:35" ht="12.75" customHeight="1" x14ac:dyDescent="0.3">
      <c r="B30" s="67" t="s">
        <v>173</v>
      </c>
      <c r="C30" s="131">
        <f>AI28</f>
        <v>896.21</v>
      </c>
      <c r="D30" s="131"/>
      <c r="E30" s="131"/>
      <c r="F30" s="68" t="s">
        <v>16</v>
      </c>
      <c r="G30" s="131">
        <f>AH8/2</f>
        <v>58.5</v>
      </c>
      <c r="H30" s="131"/>
      <c r="I30" s="131"/>
      <c r="J30" s="68" t="s">
        <v>54</v>
      </c>
      <c r="K30" s="135">
        <f>AH31</f>
        <v>5.0000000000000001E-3</v>
      </c>
      <c r="L30" s="135"/>
      <c r="M30" s="135"/>
      <c r="N30" s="68" t="s">
        <v>18</v>
      </c>
      <c r="O30" s="135">
        <f>AI29</f>
        <v>896.5</v>
      </c>
      <c r="P30" s="135"/>
      <c r="Q30" s="135"/>
      <c r="R30" s="33" t="s">
        <v>190</v>
      </c>
      <c r="S30" s="66" t="s">
        <v>27</v>
      </c>
      <c r="T30" s="140">
        <f>(C30+G30*K30-O30)*12</f>
        <v>3.0000000000654836E-2</v>
      </c>
      <c r="U30" s="140"/>
      <c r="V30" s="60" t="s">
        <v>7</v>
      </c>
      <c r="W30" s="61" t="s">
        <v>197</v>
      </c>
      <c r="X30" s="61"/>
      <c r="Y30" s="61"/>
      <c r="Z30" s="61"/>
      <c r="AA30" s="61"/>
      <c r="AH30" s="52"/>
      <c r="AI30" s="53"/>
    </row>
    <row r="31" spans="2:35" ht="12.75" customHeight="1" x14ac:dyDescent="0.3">
      <c r="B31" s="67"/>
      <c r="C31" s="69"/>
      <c r="D31" s="69"/>
      <c r="E31" s="69"/>
      <c r="F31" s="68"/>
      <c r="G31" s="69"/>
      <c r="H31" s="69"/>
      <c r="I31" s="69"/>
      <c r="J31" s="68"/>
      <c r="K31" s="70"/>
      <c r="L31" s="70"/>
      <c r="M31" s="70"/>
      <c r="N31" s="68"/>
      <c r="O31" s="70"/>
      <c r="P31" s="70"/>
      <c r="Q31" s="70"/>
      <c r="S31" s="66" t="s">
        <v>196</v>
      </c>
      <c r="T31" s="139">
        <v>0</v>
      </c>
      <c r="U31" s="139"/>
      <c r="V31" s="60" t="s">
        <v>7</v>
      </c>
      <c r="W31" s="61"/>
      <c r="X31" s="61"/>
      <c r="Y31" s="61"/>
      <c r="Z31" s="61"/>
      <c r="AA31" s="61"/>
      <c r="AG31" s="19" t="s">
        <v>188</v>
      </c>
      <c r="AH31" s="41">
        <f>0.5/100</f>
        <v>5.0000000000000001E-3</v>
      </c>
      <c r="AI31" s="53" t="s">
        <v>189</v>
      </c>
    </row>
    <row r="32" spans="2:35" ht="12.75" customHeight="1" x14ac:dyDescent="0.3">
      <c r="B32" s="67"/>
      <c r="C32" s="69"/>
      <c r="D32" s="69"/>
      <c r="E32" s="69"/>
      <c r="F32" s="68"/>
      <c r="G32" s="69"/>
      <c r="H32" s="69"/>
      <c r="I32" s="69"/>
      <c r="J32" s="68"/>
      <c r="K32" s="70"/>
      <c r="L32" s="70"/>
      <c r="M32" s="70"/>
      <c r="N32" s="68"/>
      <c r="O32" s="70"/>
      <c r="P32" s="70"/>
      <c r="Q32" s="70"/>
      <c r="S32" s="66"/>
      <c r="T32" s="70"/>
      <c r="U32" s="70"/>
      <c r="V32" s="60"/>
      <c r="W32" s="61"/>
      <c r="X32" s="61"/>
      <c r="Y32" s="61"/>
      <c r="Z32" s="61"/>
      <c r="AA32" s="61"/>
      <c r="AH32" s="41"/>
    </row>
    <row r="33" spans="2:44" ht="12.75" customHeight="1" x14ac:dyDescent="0.3">
      <c r="B33" s="67"/>
      <c r="C33" s="133" t="s">
        <v>14</v>
      </c>
      <c r="D33" s="133"/>
      <c r="E33" s="133"/>
      <c r="G33" s="133" t="s">
        <v>191</v>
      </c>
      <c r="H33" s="133"/>
      <c r="I33" s="133"/>
      <c r="K33" s="134" t="s">
        <v>193</v>
      </c>
      <c r="L33" s="134"/>
      <c r="M33" s="134"/>
      <c r="O33" s="133" t="s">
        <v>195</v>
      </c>
      <c r="P33" s="133"/>
      <c r="Q33" s="133"/>
      <c r="S33" s="66"/>
      <c r="T33" s="70"/>
      <c r="U33" s="70"/>
      <c r="V33" s="60"/>
      <c r="W33" s="61"/>
      <c r="X33" s="61"/>
      <c r="Y33" s="61"/>
      <c r="Z33" s="61"/>
      <c r="AA33" s="61"/>
      <c r="AH33" s="41"/>
    </row>
    <row r="34" spans="2:44" ht="12.75" customHeight="1" x14ac:dyDescent="0.3">
      <c r="B34" s="67"/>
      <c r="C34" s="133" t="s">
        <v>13</v>
      </c>
      <c r="D34" s="133"/>
      <c r="E34" s="133"/>
      <c r="G34" s="133" t="s">
        <v>195</v>
      </c>
      <c r="H34" s="133"/>
      <c r="I34" s="133"/>
      <c r="K34" s="134"/>
      <c r="L34" s="134"/>
      <c r="M34" s="134"/>
      <c r="O34" s="133" t="s">
        <v>194</v>
      </c>
      <c r="P34" s="133"/>
      <c r="Q34" s="133"/>
      <c r="S34" s="66"/>
      <c r="T34" s="70"/>
      <c r="U34" s="70"/>
      <c r="V34" s="60"/>
      <c r="W34" s="61"/>
      <c r="X34" s="61"/>
      <c r="Y34" s="61"/>
      <c r="Z34" s="61"/>
      <c r="AA34" s="61"/>
      <c r="AH34" s="41"/>
    </row>
    <row r="35" spans="2:44" ht="12.75" customHeight="1" x14ac:dyDescent="0.3">
      <c r="B35" s="67" t="s">
        <v>173</v>
      </c>
      <c r="C35" s="131">
        <f>C30</f>
        <v>896.21</v>
      </c>
      <c r="D35" s="131"/>
      <c r="E35" s="131"/>
      <c r="F35" s="68" t="s">
        <v>18</v>
      </c>
      <c r="G35" s="131">
        <f>AH8/2</f>
        <v>58.5</v>
      </c>
      <c r="H35" s="131"/>
      <c r="I35" s="131"/>
      <c r="J35" s="68" t="s">
        <v>54</v>
      </c>
      <c r="K35" s="135">
        <f>K30</f>
        <v>5.0000000000000001E-3</v>
      </c>
      <c r="L35" s="135"/>
      <c r="M35" s="135"/>
      <c r="N35" s="68" t="s">
        <v>18</v>
      </c>
      <c r="O35" s="135">
        <f>AI27</f>
        <v>895.92</v>
      </c>
      <c r="P35" s="135"/>
      <c r="Q35" s="135"/>
      <c r="R35" s="33" t="s">
        <v>190</v>
      </c>
      <c r="S35" s="66" t="s">
        <v>27</v>
      </c>
      <c r="T35" s="140">
        <f>(C35-G35*K35-O35)*12</f>
        <v>-2.9999999999290594E-2</v>
      </c>
      <c r="U35" s="140"/>
      <c r="V35" s="60" t="s">
        <v>7</v>
      </c>
      <c r="W35" s="61" t="s">
        <v>197</v>
      </c>
      <c r="X35" s="61"/>
      <c r="Y35" s="61"/>
      <c r="Z35" s="61"/>
      <c r="AA35" s="61"/>
      <c r="AH35" s="41"/>
    </row>
    <row r="36" spans="2:44" ht="12.75" customHeight="1" x14ac:dyDescent="0.3">
      <c r="B36" s="60"/>
      <c r="C36" s="69"/>
      <c r="D36" s="69"/>
      <c r="E36" s="69"/>
      <c r="F36" s="68"/>
      <c r="G36" s="34"/>
      <c r="H36" s="69"/>
      <c r="I36" s="69"/>
      <c r="J36" s="69"/>
      <c r="K36" s="68"/>
      <c r="L36" s="70"/>
      <c r="M36" s="70"/>
      <c r="N36" s="70"/>
      <c r="O36" s="68"/>
      <c r="P36" s="70"/>
      <c r="Q36" s="70"/>
      <c r="R36" s="70"/>
      <c r="S36" s="66" t="s">
        <v>196</v>
      </c>
      <c r="T36" s="139">
        <v>0</v>
      </c>
      <c r="U36" s="139"/>
      <c r="V36" s="60" t="s">
        <v>7</v>
      </c>
      <c r="W36" s="61"/>
      <c r="X36" s="61"/>
      <c r="Y36" s="61"/>
      <c r="Z36" s="61"/>
      <c r="AA36" s="61"/>
      <c r="AB36" s="61"/>
      <c r="AH36" s="41"/>
    </row>
    <row r="37" spans="2:44" ht="12.75" customHeight="1" x14ac:dyDescent="0.3">
      <c r="B37" s="60"/>
      <c r="C37" s="60"/>
      <c r="D37" s="60"/>
      <c r="E37" s="60"/>
      <c r="F37" s="60"/>
      <c r="G37" s="60"/>
      <c r="H37" s="60"/>
      <c r="I37" s="60"/>
      <c r="K37" s="60"/>
      <c r="L37" s="60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G37" s="37" t="s">
        <v>170</v>
      </c>
      <c r="AH37" s="41"/>
    </row>
    <row r="38" spans="2:44" ht="12.75" customHeight="1" x14ac:dyDescent="0.3">
      <c r="B38" s="63" t="s">
        <v>22</v>
      </c>
      <c r="C38" s="63" t="s">
        <v>24</v>
      </c>
      <c r="D38" s="60"/>
      <c r="E38" s="60"/>
      <c r="F38" s="60"/>
      <c r="G38" s="60"/>
      <c r="H38" s="66"/>
      <c r="I38" s="60"/>
      <c r="K38" s="60"/>
      <c r="L38" s="60"/>
      <c r="M38" s="61"/>
      <c r="N38" s="61"/>
      <c r="O38" s="61"/>
      <c r="P38" s="61"/>
      <c r="Q38" s="61"/>
      <c r="R38" s="61"/>
      <c r="S38" s="66" t="s">
        <v>27</v>
      </c>
      <c r="T38" s="136">
        <f>AH20</f>
        <v>2.3919999999999999</v>
      </c>
      <c r="U38" s="136"/>
      <c r="V38" s="60" t="s">
        <v>7</v>
      </c>
      <c r="W38" s="61" t="s">
        <v>201</v>
      </c>
      <c r="X38" s="61"/>
      <c r="Y38" s="61"/>
      <c r="Z38" s="61"/>
      <c r="AA38" s="61"/>
      <c r="AB38" s="61"/>
      <c r="AG38" s="44"/>
      <c r="AH38" s="45" t="s">
        <v>207</v>
      </c>
      <c r="AI38" s="46"/>
      <c r="AJ38" s="42"/>
      <c r="AL38" s="42"/>
      <c r="AN38" s="42"/>
      <c r="AP38" s="42"/>
      <c r="AR38" s="42"/>
    </row>
    <row r="39" spans="2:44" ht="12.75" customHeight="1" x14ac:dyDescent="0.3">
      <c r="B39" s="60"/>
      <c r="C39" s="60"/>
      <c r="D39" s="60"/>
      <c r="E39" s="60"/>
      <c r="F39" s="60"/>
      <c r="G39" s="60"/>
      <c r="H39" s="60"/>
      <c r="I39" s="60"/>
      <c r="K39" s="60"/>
      <c r="L39" s="60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G39" s="47" t="s">
        <v>115</v>
      </c>
      <c r="AH39" s="41">
        <v>4.3860000000000001</v>
      </c>
      <c r="AI39" s="48" t="s">
        <v>7</v>
      </c>
      <c r="AJ39" s="41"/>
      <c r="AK39" s="39" t="s">
        <v>125</v>
      </c>
      <c r="AP39" s="41"/>
      <c r="AQ39" s="57"/>
      <c r="AR39" s="41"/>
    </row>
    <row r="40" spans="2:44" ht="12.75" customHeight="1" x14ac:dyDescent="0.4">
      <c r="B40" s="63" t="s">
        <v>138</v>
      </c>
      <c r="D40" s="63"/>
      <c r="E40" s="60"/>
      <c r="F40" s="60"/>
      <c r="G40" s="60"/>
      <c r="H40" s="60"/>
      <c r="I40" s="60"/>
      <c r="K40" s="60"/>
      <c r="L40" s="60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 t="s">
        <v>168</v>
      </c>
      <c r="X40" s="61"/>
      <c r="Y40" s="61"/>
      <c r="Z40" s="61"/>
      <c r="AA40" s="61"/>
      <c r="AB40" s="61"/>
      <c r="AG40" s="49" t="s">
        <v>114</v>
      </c>
      <c r="AH40" s="41">
        <f>1.55+0.017/1.85</f>
        <v>1.5591891891891891</v>
      </c>
      <c r="AI40" s="48" t="s">
        <v>7</v>
      </c>
      <c r="AJ40" s="41"/>
      <c r="AK40" s="39" t="s">
        <v>126</v>
      </c>
      <c r="AP40" s="58"/>
      <c r="AQ40" s="57"/>
      <c r="AR40" s="58"/>
    </row>
    <row r="41" spans="2:44" ht="12.75" customHeight="1" x14ac:dyDescent="0.3">
      <c r="B41" s="60"/>
      <c r="C41" s="60"/>
      <c r="D41" s="60"/>
      <c r="E41" s="60"/>
      <c r="F41" s="60"/>
      <c r="G41" s="60"/>
      <c r="H41" s="60"/>
      <c r="I41" s="60"/>
      <c r="K41" s="60"/>
      <c r="L41" s="60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G41" s="49" t="s">
        <v>113</v>
      </c>
      <c r="AH41" s="41">
        <f>1.022+0.055</f>
        <v>1.077</v>
      </c>
      <c r="AI41" s="48" t="s">
        <v>7</v>
      </c>
      <c r="AJ41" s="41"/>
      <c r="AK41" s="39" t="s">
        <v>127</v>
      </c>
      <c r="AP41" s="58"/>
      <c r="AQ41" s="57"/>
      <c r="AR41" s="58"/>
    </row>
    <row r="42" spans="2:44" ht="12.75" customHeight="1" x14ac:dyDescent="0.3">
      <c r="B42" s="60"/>
      <c r="C42" s="60" t="s">
        <v>28</v>
      </c>
      <c r="D42" s="60"/>
      <c r="E42" s="60"/>
      <c r="F42" s="60"/>
      <c r="G42" s="60"/>
      <c r="H42" s="60"/>
      <c r="I42" s="60"/>
      <c r="K42" s="60"/>
      <c r="L42" s="60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G42" s="50" t="s">
        <v>112</v>
      </c>
      <c r="AH42" s="90">
        <f>0.107+0.374</f>
        <v>0.48099999999999998</v>
      </c>
      <c r="AI42" s="51" t="s">
        <v>7</v>
      </c>
      <c r="AJ42" s="41"/>
      <c r="AK42" s="39" t="s">
        <v>180</v>
      </c>
      <c r="AP42" s="58"/>
      <c r="AQ42" s="57"/>
      <c r="AR42" s="58"/>
    </row>
    <row r="43" spans="2:44" ht="12.75" customHeight="1" x14ac:dyDescent="0.3">
      <c r="B43" s="60"/>
      <c r="C43" s="60" t="s">
        <v>29</v>
      </c>
      <c r="D43" s="60"/>
      <c r="E43" s="60"/>
      <c r="F43" s="60"/>
      <c r="G43" s="60"/>
      <c r="H43" s="60"/>
      <c r="I43" s="60"/>
      <c r="K43" s="60"/>
      <c r="L43" s="60"/>
      <c r="M43" s="71">
        <v>0</v>
      </c>
      <c r="N43" s="61" t="s">
        <v>30</v>
      </c>
      <c r="O43" s="61"/>
      <c r="P43" s="61"/>
      <c r="Q43" s="61"/>
      <c r="R43" s="71">
        <v>30</v>
      </c>
      <c r="S43" s="61" t="s">
        <v>31</v>
      </c>
      <c r="T43" s="61"/>
      <c r="U43" s="61"/>
      <c r="V43" s="61"/>
      <c r="W43" s="61"/>
      <c r="X43" s="61"/>
      <c r="Y43" s="61"/>
      <c r="Z43" s="61"/>
      <c r="AA43" s="61"/>
      <c r="AB43" s="61"/>
    </row>
    <row r="44" spans="2:44" ht="12.75" customHeight="1" x14ac:dyDescent="0.3">
      <c r="B44" s="60"/>
      <c r="C44" s="60" t="s">
        <v>32</v>
      </c>
      <c r="D44" s="60"/>
      <c r="E44" s="60"/>
      <c r="F44" s="60"/>
      <c r="G44" s="60"/>
      <c r="H44" s="60"/>
      <c r="I44" s="60"/>
      <c r="K44" s="60"/>
      <c r="L44" s="60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G44" s="19" t="s">
        <v>129</v>
      </c>
    </row>
    <row r="45" spans="2:44" ht="12.75" customHeight="1" x14ac:dyDescent="0.3">
      <c r="B45" s="60"/>
      <c r="C45" s="60"/>
      <c r="D45" s="60"/>
      <c r="E45" s="60"/>
      <c r="F45" s="60"/>
      <c r="G45" s="60"/>
      <c r="H45" s="60"/>
      <c r="I45" s="60"/>
      <c r="K45" s="60"/>
      <c r="L45" s="60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G45" s="19" t="s">
        <v>128</v>
      </c>
    </row>
    <row r="46" spans="2:44" ht="12.75" customHeight="1" x14ac:dyDescent="0.3">
      <c r="B46" s="60"/>
      <c r="C46" s="60" t="s">
        <v>33</v>
      </c>
      <c r="D46" s="60"/>
      <c r="E46" s="60"/>
      <c r="F46" s="60"/>
      <c r="G46" s="60"/>
      <c r="H46" s="60"/>
      <c r="I46" s="60"/>
      <c r="K46" s="60"/>
      <c r="L46" s="60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71">
        <v>70</v>
      </c>
      <c r="AA46" s="61" t="s">
        <v>34</v>
      </c>
    </row>
    <row r="47" spans="2:44" ht="12.75" customHeight="1" x14ac:dyDescent="0.4">
      <c r="B47" s="60"/>
      <c r="C47" s="60" t="s">
        <v>35</v>
      </c>
      <c r="D47" s="60"/>
      <c r="E47" s="60"/>
      <c r="F47" s="60"/>
      <c r="G47" s="60"/>
      <c r="H47" s="60"/>
      <c r="I47" s="132">
        <v>0.75</v>
      </c>
      <c r="J47" s="132"/>
      <c r="K47" s="60" t="s">
        <v>139</v>
      </c>
      <c r="L47" s="60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G47" s="19" t="s">
        <v>179</v>
      </c>
    </row>
    <row r="48" spans="2:44" ht="12.75" customHeight="1" x14ac:dyDescent="0.3">
      <c r="B48" s="60"/>
      <c r="C48" s="60" t="s">
        <v>36</v>
      </c>
      <c r="D48" s="60"/>
      <c r="E48" s="60"/>
      <c r="F48" s="60"/>
      <c r="G48" s="60"/>
      <c r="H48" s="60"/>
      <c r="I48" s="60"/>
      <c r="K48" s="60"/>
      <c r="L48" s="60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</row>
    <row r="49" spans="2:28" ht="12.75" customHeight="1" x14ac:dyDescent="0.3">
      <c r="B49" s="60"/>
      <c r="C49" s="60" t="s">
        <v>37</v>
      </c>
      <c r="D49" s="60"/>
      <c r="E49" s="60"/>
      <c r="F49" s="60"/>
      <c r="G49" s="60"/>
      <c r="H49" s="60"/>
      <c r="I49" s="60"/>
      <c r="K49" s="60"/>
      <c r="L49" s="60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</row>
    <row r="50" spans="2:28" ht="12.75" customHeight="1" x14ac:dyDescent="0.3">
      <c r="B50" s="60"/>
      <c r="C50" s="60"/>
      <c r="D50" s="60"/>
      <c r="E50" s="60"/>
      <c r="F50" s="60"/>
      <c r="G50" s="60"/>
      <c r="H50" s="60"/>
      <c r="I50" s="60"/>
      <c r="K50" s="60"/>
      <c r="L50" s="60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</row>
    <row r="51" spans="2:28" ht="12.75" customHeight="1" x14ac:dyDescent="0.4">
      <c r="B51" s="60"/>
      <c r="C51" s="72" t="s">
        <v>140</v>
      </c>
      <c r="D51" s="60"/>
      <c r="E51" s="65">
        <v>1</v>
      </c>
      <c r="F51" s="65" t="s">
        <v>16</v>
      </c>
      <c r="G51" s="65" t="s">
        <v>38</v>
      </c>
      <c r="H51" s="60" t="s">
        <v>141</v>
      </c>
      <c r="I51" s="60"/>
      <c r="K51" s="60"/>
      <c r="L51" s="60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</row>
    <row r="52" spans="2:28" ht="12.75" customHeight="1" x14ac:dyDescent="0.3">
      <c r="B52" s="60"/>
      <c r="C52" s="60"/>
      <c r="D52" s="60"/>
      <c r="E52" s="60"/>
      <c r="F52" s="60"/>
      <c r="G52" s="60"/>
      <c r="H52" s="60"/>
      <c r="I52" s="60"/>
      <c r="K52" s="60"/>
      <c r="L52" s="60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</row>
    <row r="53" spans="2:28" ht="12.75" customHeight="1" x14ac:dyDescent="0.4">
      <c r="B53" s="60"/>
      <c r="C53" s="60" t="s">
        <v>142</v>
      </c>
      <c r="D53" s="60"/>
      <c r="E53" s="60"/>
      <c r="F53" s="60"/>
      <c r="G53" s="60"/>
      <c r="H53" s="60"/>
      <c r="I53" s="60"/>
      <c r="K53" s="60"/>
      <c r="L53" s="60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</row>
    <row r="54" spans="2:28" ht="12.75" customHeight="1" x14ac:dyDescent="0.4">
      <c r="B54" s="60"/>
      <c r="C54" s="60" t="s">
        <v>143</v>
      </c>
      <c r="D54" s="60"/>
      <c r="E54" s="60"/>
      <c r="F54" s="60"/>
      <c r="G54" s="60"/>
      <c r="H54" s="60"/>
      <c r="I54" s="60"/>
      <c r="K54" s="60"/>
      <c r="L54" s="60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</row>
    <row r="55" spans="2:28" ht="12.75" customHeight="1" x14ac:dyDescent="0.3">
      <c r="B55" s="60"/>
      <c r="C55" s="60"/>
      <c r="D55" s="60"/>
      <c r="E55" s="60"/>
      <c r="F55" s="60"/>
      <c r="G55" s="60"/>
      <c r="H55" s="60"/>
      <c r="I55" s="60"/>
      <c r="K55" s="60"/>
      <c r="L55" s="60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</row>
    <row r="56" spans="2:28" ht="12.75" customHeight="1" x14ac:dyDescent="0.4">
      <c r="B56" s="60"/>
      <c r="C56" s="60" t="s">
        <v>144</v>
      </c>
      <c r="D56" s="60"/>
      <c r="E56" s="135">
        <f>ABS(AH39)</f>
        <v>4.3860000000000001</v>
      </c>
      <c r="F56" s="132"/>
      <c r="G56" s="73" t="s">
        <v>98</v>
      </c>
      <c r="H56" s="135">
        <f>ABS(AH40)</f>
        <v>1.5591891891891891</v>
      </c>
      <c r="I56" s="132"/>
      <c r="J56" s="33" t="s">
        <v>99</v>
      </c>
      <c r="K56" s="60"/>
      <c r="L56" s="60"/>
      <c r="M56" s="61"/>
      <c r="N56" s="61"/>
      <c r="O56" s="61"/>
      <c r="P56" s="61"/>
      <c r="Q56" s="61"/>
      <c r="R56" s="61"/>
      <c r="S56" s="66" t="s">
        <v>27</v>
      </c>
      <c r="T56" s="136">
        <f>E56-H56</f>
        <v>2.826810810810811</v>
      </c>
      <c r="U56" s="136"/>
      <c r="V56" s="60" t="s">
        <v>7</v>
      </c>
      <c r="W56" s="61" t="s">
        <v>169</v>
      </c>
      <c r="X56" s="61"/>
      <c r="Y56" s="61"/>
      <c r="Z56" s="61"/>
      <c r="AA56" s="61"/>
      <c r="AB56" s="61"/>
    </row>
    <row r="57" spans="2:28" ht="12.75" customHeight="1" x14ac:dyDescent="0.3">
      <c r="B57" s="60"/>
      <c r="C57" s="60"/>
      <c r="D57" s="60"/>
      <c r="E57" s="60"/>
      <c r="F57" s="60"/>
      <c r="G57" s="60"/>
      <c r="H57" s="60"/>
      <c r="I57" s="60"/>
      <c r="K57" s="60"/>
      <c r="L57" s="60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</row>
    <row r="58" spans="2:28" ht="12.75" customHeight="1" x14ac:dyDescent="0.4">
      <c r="B58" s="60"/>
      <c r="C58" s="60" t="s">
        <v>145</v>
      </c>
      <c r="D58" s="60"/>
      <c r="E58" s="60"/>
      <c r="F58" s="60"/>
      <c r="G58" s="60"/>
      <c r="H58" s="60"/>
      <c r="I58" s="60"/>
      <c r="K58" s="60"/>
      <c r="L58" s="60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</row>
    <row r="59" spans="2:28" ht="12.75" customHeight="1" x14ac:dyDescent="0.3">
      <c r="B59" s="60"/>
      <c r="C59" s="60" t="s">
        <v>39</v>
      </c>
      <c r="D59" s="60"/>
      <c r="E59" s="60"/>
      <c r="F59" s="60"/>
      <c r="G59" s="60"/>
      <c r="H59" s="60"/>
      <c r="I59" s="60"/>
      <c r="K59" s="60"/>
      <c r="L59" s="60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</row>
    <row r="60" spans="2:28" ht="12.75" customHeight="1" x14ac:dyDescent="0.3">
      <c r="B60" s="60"/>
      <c r="C60" s="60"/>
      <c r="D60" s="60"/>
      <c r="E60" s="60"/>
      <c r="F60" s="60"/>
      <c r="G60" s="60"/>
      <c r="H60" s="60"/>
      <c r="I60" s="60"/>
      <c r="K60" s="60"/>
      <c r="L60" s="60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</row>
    <row r="61" spans="2:28" ht="12.75" customHeight="1" x14ac:dyDescent="0.4">
      <c r="B61" s="60"/>
      <c r="C61" s="60" t="s">
        <v>146</v>
      </c>
      <c r="D61" s="67"/>
      <c r="E61" s="60"/>
      <c r="F61" s="60"/>
      <c r="G61" s="60"/>
      <c r="H61" s="60"/>
      <c r="I61" s="60"/>
      <c r="K61" s="60"/>
      <c r="L61" s="60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</row>
    <row r="62" spans="2:28" ht="12.75" customHeight="1" x14ac:dyDescent="0.3">
      <c r="B62" s="60"/>
      <c r="C62" s="60"/>
      <c r="D62" s="60"/>
      <c r="E62" s="60"/>
      <c r="F62" s="60"/>
      <c r="G62" s="60"/>
      <c r="H62" s="60"/>
      <c r="I62" s="60"/>
      <c r="K62" s="60"/>
      <c r="L62" s="60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</row>
    <row r="63" spans="2:28" ht="12.75" customHeight="1" x14ac:dyDescent="0.3">
      <c r="B63" s="60"/>
      <c r="C63" s="60" t="s">
        <v>20</v>
      </c>
      <c r="D63" s="60"/>
      <c r="E63" s="60"/>
      <c r="F63" s="60"/>
      <c r="G63" s="60"/>
      <c r="H63" s="60"/>
      <c r="I63" s="60"/>
      <c r="K63" s="60"/>
      <c r="L63" s="60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</row>
    <row r="64" spans="2:28" ht="12.75" customHeight="1" x14ac:dyDescent="0.3">
      <c r="B64" s="60"/>
      <c r="C64" s="60"/>
      <c r="D64" s="60"/>
      <c r="E64" s="60"/>
      <c r="F64" s="60"/>
      <c r="G64" s="60"/>
      <c r="H64" s="60"/>
      <c r="I64" s="60"/>
      <c r="K64" s="60"/>
      <c r="L64" s="60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</row>
    <row r="65" spans="2:28" ht="12.75" customHeight="1" x14ac:dyDescent="0.4">
      <c r="B65" s="60"/>
      <c r="C65" s="60" t="s">
        <v>144</v>
      </c>
      <c r="D65" s="60"/>
      <c r="E65" s="60" t="s">
        <v>40</v>
      </c>
      <c r="F65" s="60"/>
      <c r="G65" s="60"/>
      <c r="H65" s="60"/>
      <c r="I65" s="60"/>
      <c r="K65" s="60"/>
      <c r="L65" s="60"/>
      <c r="M65" s="61"/>
      <c r="N65" s="61"/>
      <c r="O65" s="61"/>
      <c r="P65" s="61"/>
      <c r="Q65" s="61"/>
      <c r="R65" s="61"/>
      <c r="S65" s="66" t="s">
        <v>27</v>
      </c>
      <c r="T65" s="136">
        <f>T56</f>
        <v>2.826810810810811</v>
      </c>
      <c r="U65" s="136"/>
      <c r="V65" s="60" t="s">
        <v>7</v>
      </c>
      <c r="W65" s="61"/>
      <c r="X65" s="61"/>
      <c r="Y65" s="61"/>
      <c r="Z65" s="61"/>
      <c r="AA65" s="61"/>
      <c r="AB65" s="61"/>
    </row>
    <row r="66" spans="2:28" ht="12.75" customHeight="1" x14ac:dyDescent="0.3">
      <c r="B66" s="60"/>
      <c r="C66" s="60"/>
      <c r="D66" s="60"/>
      <c r="E66" s="60"/>
      <c r="F66" s="60"/>
      <c r="G66" s="60"/>
      <c r="H66" s="60"/>
      <c r="I66" s="60"/>
      <c r="K66" s="60"/>
      <c r="L66" s="60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</row>
    <row r="67" spans="2:28" ht="12.75" customHeight="1" x14ac:dyDescent="0.4">
      <c r="B67" s="60"/>
      <c r="C67" s="60" t="s">
        <v>147</v>
      </c>
      <c r="D67" s="60"/>
      <c r="E67" s="60" t="s">
        <v>102</v>
      </c>
      <c r="F67" s="60"/>
      <c r="G67" s="60"/>
      <c r="H67" s="60"/>
      <c r="I67" s="60"/>
      <c r="K67" s="60"/>
      <c r="L67" s="60"/>
      <c r="M67" s="61"/>
      <c r="N67" s="61"/>
      <c r="O67" s="61"/>
      <c r="P67" s="61"/>
      <c r="Q67" s="61"/>
      <c r="R67" s="61"/>
      <c r="S67" s="66" t="s">
        <v>27</v>
      </c>
      <c r="T67" s="136">
        <v>0</v>
      </c>
      <c r="U67" s="136"/>
      <c r="V67" s="60" t="s">
        <v>7</v>
      </c>
      <c r="W67" s="61" t="s">
        <v>169</v>
      </c>
      <c r="X67" s="61"/>
      <c r="Y67" s="61"/>
      <c r="Z67" s="61"/>
      <c r="AA67" s="61"/>
      <c r="AB67" s="61"/>
    </row>
    <row r="68" spans="2:28" ht="12.75" customHeight="1" x14ac:dyDescent="0.3">
      <c r="B68" s="60"/>
      <c r="C68" s="60"/>
      <c r="D68" s="60"/>
      <c r="E68" s="60"/>
      <c r="F68" s="60"/>
      <c r="G68" s="60"/>
      <c r="H68" s="60"/>
      <c r="I68" s="60"/>
      <c r="K68" s="60"/>
      <c r="L68" s="60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</row>
    <row r="69" spans="2:28" ht="12.75" customHeight="1" x14ac:dyDescent="0.4">
      <c r="B69" s="60"/>
      <c r="C69" s="60" t="s">
        <v>148</v>
      </c>
      <c r="D69" s="60"/>
      <c r="E69" s="60" t="s">
        <v>41</v>
      </c>
      <c r="F69" s="60"/>
      <c r="G69" s="60"/>
      <c r="H69" s="60"/>
      <c r="I69" s="60"/>
      <c r="K69" s="60"/>
      <c r="L69" s="60"/>
      <c r="M69" s="61"/>
      <c r="N69" s="61"/>
      <c r="O69" s="61"/>
      <c r="P69" s="61"/>
      <c r="Q69" s="61"/>
      <c r="R69" s="61"/>
      <c r="S69" s="66" t="s">
        <v>27</v>
      </c>
      <c r="T69" s="136">
        <f>ABS(AH41)</f>
        <v>1.077</v>
      </c>
      <c r="U69" s="136"/>
      <c r="V69" s="60" t="s">
        <v>7</v>
      </c>
      <c r="W69" s="61" t="s">
        <v>169</v>
      </c>
      <c r="X69" s="61"/>
      <c r="Y69" s="61"/>
      <c r="Z69" s="61"/>
      <c r="AA69" s="61"/>
      <c r="AB69" s="61"/>
    </row>
    <row r="70" spans="2:28" ht="12.75" customHeight="1" x14ac:dyDescent="0.3">
      <c r="B70" s="60"/>
      <c r="C70" s="60"/>
      <c r="D70" s="60"/>
      <c r="E70" s="60"/>
      <c r="F70" s="60"/>
      <c r="G70" s="60"/>
      <c r="H70" s="60"/>
      <c r="I70" s="60"/>
      <c r="K70" s="60"/>
      <c r="L70" s="60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</row>
    <row r="71" spans="2:28" ht="12.75" customHeight="1" x14ac:dyDescent="0.4">
      <c r="B71" s="60"/>
      <c r="C71" s="60" t="s">
        <v>149</v>
      </c>
      <c r="D71" s="60"/>
      <c r="E71" s="60" t="s">
        <v>42</v>
      </c>
      <c r="F71" s="60"/>
      <c r="G71" s="60"/>
      <c r="H71" s="60"/>
      <c r="I71" s="60"/>
      <c r="K71" s="60"/>
      <c r="L71" s="60"/>
      <c r="M71" s="61"/>
      <c r="N71" s="61"/>
      <c r="O71" s="61"/>
      <c r="P71" s="61"/>
      <c r="Q71" s="61"/>
      <c r="R71" s="61"/>
      <c r="S71" s="66" t="s">
        <v>27</v>
      </c>
      <c r="T71" s="136">
        <f>ABS(AH42)</f>
        <v>0.48099999999999998</v>
      </c>
      <c r="U71" s="136"/>
      <c r="V71" s="60" t="s">
        <v>7</v>
      </c>
      <c r="W71" s="61" t="s">
        <v>169</v>
      </c>
      <c r="X71" s="61"/>
      <c r="Y71" s="61"/>
      <c r="Z71" s="61"/>
      <c r="AA71" s="61"/>
      <c r="AB71" s="61"/>
    </row>
    <row r="72" spans="2:28" ht="12.75" customHeight="1" x14ac:dyDescent="0.3">
      <c r="B72" s="60"/>
      <c r="C72" s="60"/>
      <c r="D72" s="60"/>
      <c r="E72" s="60"/>
      <c r="F72" s="60"/>
      <c r="G72" s="60"/>
      <c r="H72" s="60"/>
      <c r="I72" s="60"/>
      <c r="K72" s="60"/>
      <c r="L72" s="60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</row>
    <row r="73" spans="2:28" ht="12.75" customHeight="1" x14ac:dyDescent="0.4">
      <c r="B73" s="60"/>
      <c r="C73" s="60" t="s">
        <v>150</v>
      </c>
      <c r="D73" s="60"/>
      <c r="E73" s="60" t="s">
        <v>122</v>
      </c>
      <c r="F73" s="60"/>
      <c r="G73" s="60"/>
      <c r="H73" s="60"/>
      <c r="I73" s="60"/>
      <c r="K73" s="60"/>
      <c r="L73" s="60"/>
      <c r="M73" s="61"/>
      <c r="N73" s="61"/>
      <c r="O73" s="61"/>
      <c r="P73" s="61"/>
      <c r="Q73" s="61"/>
      <c r="R73" s="61"/>
      <c r="S73" s="66" t="s">
        <v>27</v>
      </c>
      <c r="T73" s="136">
        <v>0</v>
      </c>
      <c r="U73" s="136"/>
      <c r="V73" s="60" t="s">
        <v>7</v>
      </c>
      <c r="W73" s="61" t="s">
        <v>169</v>
      </c>
      <c r="X73" s="61"/>
      <c r="Y73" s="61"/>
      <c r="Z73" s="61"/>
      <c r="AA73" s="61"/>
      <c r="AB73" s="61"/>
    </row>
    <row r="74" spans="2:28" ht="12.75" customHeight="1" x14ac:dyDescent="0.3">
      <c r="B74" s="60"/>
      <c r="C74" s="60"/>
      <c r="D74" s="60"/>
      <c r="E74" s="60"/>
      <c r="F74" s="60"/>
      <c r="G74" s="60"/>
      <c r="H74" s="60"/>
      <c r="I74" s="60"/>
      <c r="K74" s="60"/>
      <c r="L74" s="60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</row>
    <row r="75" spans="2:28" ht="12.75" customHeight="1" x14ac:dyDescent="0.4">
      <c r="B75" s="60"/>
      <c r="C75" s="60" t="s">
        <v>151</v>
      </c>
      <c r="D75" s="60"/>
      <c r="E75" s="60" t="s">
        <v>103</v>
      </c>
      <c r="F75" s="60"/>
      <c r="G75" s="60"/>
      <c r="H75" s="60"/>
      <c r="I75" s="60"/>
      <c r="K75" s="60"/>
      <c r="L75" s="60"/>
      <c r="M75" s="61"/>
      <c r="N75" s="61"/>
      <c r="O75" s="61"/>
      <c r="P75" s="61"/>
      <c r="Q75" s="61"/>
      <c r="R75" s="61"/>
      <c r="S75" s="66" t="s">
        <v>27</v>
      </c>
      <c r="T75" s="136">
        <v>0</v>
      </c>
      <c r="U75" s="136"/>
      <c r="V75" s="60" t="s">
        <v>7</v>
      </c>
      <c r="W75" s="61" t="s">
        <v>169</v>
      </c>
      <c r="X75" s="61"/>
      <c r="Y75" s="61"/>
      <c r="Z75" s="61"/>
      <c r="AA75" s="61"/>
      <c r="AB75" s="61"/>
    </row>
    <row r="76" spans="2:28" ht="12.75" customHeight="1" x14ac:dyDescent="0.3">
      <c r="B76" s="60"/>
      <c r="C76" s="60"/>
      <c r="D76" s="60"/>
      <c r="E76" s="60"/>
      <c r="F76" s="60"/>
      <c r="G76" s="60"/>
      <c r="H76" s="60"/>
      <c r="I76" s="60"/>
      <c r="K76" s="60"/>
      <c r="L76" s="60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</row>
    <row r="77" spans="2:28" ht="12.75" customHeight="1" x14ac:dyDescent="0.3">
      <c r="B77" s="60"/>
      <c r="C77" s="60"/>
      <c r="D77" s="60"/>
      <c r="E77" s="60"/>
      <c r="F77" s="60"/>
      <c r="G77" s="60"/>
      <c r="H77" s="60"/>
      <c r="I77" s="60"/>
      <c r="K77" s="60"/>
      <c r="L77" s="60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</row>
    <row r="78" spans="2:28" ht="12.75" customHeight="1" x14ac:dyDescent="0.4">
      <c r="B78" s="60"/>
      <c r="C78" s="60" t="s">
        <v>152</v>
      </c>
      <c r="D78" s="60"/>
      <c r="E78" s="60" t="s">
        <v>43</v>
      </c>
      <c r="F78" s="60"/>
      <c r="G78" s="60"/>
      <c r="H78" s="60"/>
      <c r="I78" s="60"/>
      <c r="K78" s="60"/>
      <c r="L78" s="60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</row>
    <row r="79" spans="2:28" ht="12.75" customHeight="1" x14ac:dyDescent="0.3">
      <c r="B79" s="60"/>
      <c r="C79" s="60"/>
      <c r="D79" s="60"/>
      <c r="E79" s="60"/>
      <c r="F79" s="60"/>
      <c r="G79" s="60"/>
      <c r="H79" s="60"/>
      <c r="I79" s="60"/>
      <c r="K79" s="60"/>
      <c r="L79" s="60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</row>
    <row r="80" spans="2:28" ht="15" customHeight="1" x14ac:dyDescent="0.3">
      <c r="B80" s="60"/>
      <c r="C80" s="60"/>
      <c r="D80" s="74" t="s">
        <v>153</v>
      </c>
      <c r="E80" s="74" t="s">
        <v>154</v>
      </c>
      <c r="F80" s="60"/>
      <c r="G80" s="60"/>
      <c r="H80" s="60"/>
      <c r="I80" s="60"/>
      <c r="J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 t="s">
        <v>45</v>
      </c>
      <c r="X80" s="60"/>
      <c r="Y80" s="60"/>
      <c r="Z80" s="60"/>
      <c r="AA80" s="61"/>
      <c r="AB80" s="61"/>
    </row>
    <row r="81" spans="2:28" ht="12.75" customHeight="1" x14ac:dyDescent="0.3">
      <c r="B81" s="60"/>
      <c r="C81" s="60"/>
      <c r="D81" s="60"/>
      <c r="E81" s="60"/>
      <c r="F81" s="60"/>
      <c r="G81" s="60"/>
      <c r="H81" s="60"/>
      <c r="I81" s="60"/>
      <c r="J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1"/>
      <c r="AB81" s="61"/>
    </row>
    <row r="82" spans="2:28" ht="15" customHeight="1" x14ac:dyDescent="0.4">
      <c r="B82" s="60"/>
      <c r="C82" s="60"/>
      <c r="D82" s="60"/>
      <c r="E82" s="61" t="s">
        <v>155</v>
      </c>
      <c r="F82" s="61" t="s">
        <v>156</v>
      </c>
      <c r="G82" s="60"/>
      <c r="H82" s="60"/>
      <c r="I82" s="60"/>
      <c r="J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 t="s">
        <v>46</v>
      </c>
      <c r="X82" s="60"/>
      <c r="Y82" s="60"/>
      <c r="Z82" s="60"/>
      <c r="AA82" s="61"/>
      <c r="AB82" s="61"/>
    </row>
    <row r="83" spans="2:28" ht="12.75" customHeight="1" x14ac:dyDescent="0.3"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1"/>
      <c r="AB83" s="61"/>
    </row>
    <row r="84" spans="2:28" ht="15" customHeight="1" x14ac:dyDescent="0.3">
      <c r="B84" s="60"/>
      <c r="C84" s="60"/>
      <c r="D84" s="60"/>
      <c r="E84" s="60" t="s">
        <v>47</v>
      </c>
      <c r="F84" s="60" t="s">
        <v>76</v>
      </c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1"/>
      <c r="AB84" s="61"/>
    </row>
    <row r="85" spans="2:28" ht="12.75" customHeight="1" x14ac:dyDescent="0.3"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1"/>
      <c r="AB85" s="61"/>
    </row>
    <row r="86" spans="2:28" ht="12.75" customHeight="1" x14ac:dyDescent="0.3">
      <c r="B86" s="60"/>
      <c r="C86" s="60"/>
      <c r="D86" s="60"/>
      <c r="E86" s="60"/>
      <c r="F86" s="61" t="s">
        <v>78</v>
      </c>
      <c r="G86" s="61"/>
      <c r="H86" s="61"/>
      <c r="I86" s="137">
        <f>AH17</f>
        <v>1118.3</v>
      </c>
      <c r="J86" s="137"/>
      <c r="K86" s="61" t="s">
        <v>82</v>
      </c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 t="s">
        <v>204</v>
      </c>
      <c r="X86" s="60"/>
      <c r="Y86" s="60"/>
      <c r="Z86" s="60"/>
      <c r="AA86" s="61"/>
      <c r="AB86" s="61"/>
    </row>
    <row r="87" spans="2:28" ht="12.75" customHeight="1" x14ac:dyDescent="0.3">
      <c r="B87" s="60"/>
      <c r="C87" s="60"/>
      <c r="D87" s="60"/>
      <c r="E87" s="60"/>
      <c r="F87" s="61" t="s">
        <v>79</v>
      </c>
      <c r="G87" s="61"/>
      <c r="H87" s="61"/>
      <c r="I87" s="138">
        <f>AH14</f>
        <v>5</v>
      </c>
      <c r="J87" s="138"/>
      <c r="K87" s="61" t="s">
        <v>81</v>
      </c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1"/>
      <c r="AB87" s="61"/>
    </row>
    <row r="88" spans="2:28" ht="12.75" customHeight="1" x14ac:dyDescent="0.3">
      <c r="B88" s="60"/>
      <c r="C88" s="60"/>
      <c r="D88" s="60"/>
      <c r="E88" s="60"/>
      <c r="F88" s="61" t="s">
        <v>80</v>
      </c>
      <c r="G88" s="61"/>
      <c r="H88" s="61"/>
      <c r="I88" s="137">
        <f>AH9</f>
        <v>118.66666666666666</v>
      </c>
      <c r="J88" s="137"/>
      <c r="K88" s="61" t="s">
        <v>48</v>
      </c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1"/>
      <c r="AB88" s="61"/>
    </row>
    <row r="89" spans="2:28" ht="12.75" customHeight="1" x14ac:dyDescent="0.3"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1"/>
      <c r="AB89" s="61"/>
    </row>
    <row r="90" spans="2:28" ht="12.75" customHeight="1" x14ac:dyDescent="0.3">
      <c r="B90" s="60"/>
      <c r="C90" s="60"/>
      <c r="D90" s="60"/>
      <c r="E90" s="60"/>
      <c r="F90" s="61" t="s">
        <v>49</v>
      </c>
      <c r="G90" s="61"/>
      <c r="H90" s="137">
        <f>I86/144</f>
        <v>7.7659722222222216</v>
      </c>
      <c r="I90" s="137"/>
      <c r="J90" s="141" t="s">
        <v>83</v>
      </c>
      <c r="K90" s="141"/>
      <c r="L90" s="137">
        <f>I87</f>
        <v>5</v>
      </c>
      <c r="M90" s="137"/>
      <c r="N90" s="132" t="s">
        <v>84</v>
      </c>
      <c r="O90" s="132"/>
      <c r="P90" s="137">
        <f>I88</f>
        <v>118.66666666666666</v>
      </c>
      <c r="Q90" s="137"/>
      <c r="R90" s="75" t="s">
        <v>51</v>
      </c>
      <c r="S90" s="142">
        <f>H90*L90*P90</f>
        <v>4607.8101851851843</v>
      </c>
      <c r="T90" s="142"/>
      <c r="U90" s="61" t="s">
        <v>52</v>
      </c>
      <c r="V90" s="60"/>
      <c r="W90" s="60"/>
      <c r="X90" s="60"/>
      <c r="Y90" s="60"/>
      <c r="Z90" s="60"/>
      <c r="AA90" s="61"/>
      <c r="AB90" s="61"/>
    </row>
    <row r="91" spans="2:28" ht="12.75" customHeight="1" x14ac:dyDescent="0.3">
      <c r="B91" s="60"/>
      <c r="C91" s="60"/>
      <c r="D91" s="60"/>
      <c r="E91" s="60"/>
      <c r="F91" s="60"/>
      <c r="G91" s="60"/>
      <c r="H91" s="60"/>
      <c r="I91" s="60"/>
      <c r="J91" s="60"/>
      <c r="M91" s="75"/>
      <c r="T91" s="60"/>
      <c r="U91" s="60"/>
      <c r="V91" s="60"/>
      <c r="W91" s="60"/>
      <c r="X91" s="60"/>
      <c r="Y91" s="60"/>
      <c r="Z91" s="60"/>
      <c r="AA91" s="61"/>
      <c r="AB91" s="61"/>
    </row>
    <row r="92" spans="2:28" ht="12.75" customHeight="1" x14ac:dyDescent="0.3">
      <c r="B92" s="60"/>
      <c r="C92" s="60"/>
      <c r="D92" s="60"/>
      <c r="E92" s="61" t="s">
        <v>55</v>
      </c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1"/>
      <c r="AB92" s="61"/>
    </row>
    <row r="93" spans="2:28" ht="12.75" customHeight="1" x14ac:dyDescent="0.3"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1"/>
      <c r="AB93" s="61"/>
    </row>
    <row r="94" spans="2:28" ht="12.75" customHeight="1" x14ac:dyDescent="0.3">
      <c r="B94" s="60"/>
      <c r="C94" s="60"/>
      <c r="D94" s="60"/>
      <c r="E94" s="60"/>
      <c r="F94" s="61" t="s">
        <v>85</v>
      </c>
      <c r="G94" s="61"/>
      <c r="H94" s="61"/>
      <c r="L94" s="137">
        <f>AH11</f>
        <v>45</v>
      </c>
      <c r="M94" s="137"/>
      <c r="N94" s="61" t="s">
        <v>48</v>
      </c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1"/>
      <c r="AB94" s="61"/>
    </row>
    <row r="95" spans="2:28" ht="12.75" customHeight="1" x14ac:dyDescent="0.3">
      <c r="B95" s="60"/>
      <c r="C95" s="60"/>
      <c r="D95" s="60"/>
      <c r="E95" s="60"/>
      <c r="F95" s="61" t="s">
        <v>77</v>
      </c>
      <c r="G95" s="61"/>
      <c r="H95" s="61"/>
      <c r="L95" s="137">
        <f>AH10</f>
        <v>119.66666666666666</v>
      </c>
      <c r="M95" s="137"/>
      <c r="N95" s="61" t="s">
        <v>48</v>
      </c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1"/>
      <c r="AB95" s="61"/>
    </row>
    <row r="96" spans="2:28" ht="12.75" customHeight="1" x14ac:dyDescent="0.3">
      <c r="B96" s="60"/>
      <c r="C96" s="60"/>
      <c r="D96" s="60"/>
      <c r="E96" s="60"/>
      <c r="F96" s="61" t="s">
        <v>133</v>
      </c>
      <c r="G96" s="61"/>
      <c r="H96" s="61"/>
      <c r="I96" s="76"/>
      <c r="J96" s="76"/>
      <c r="K96" s="61"/>
      <c r="L96" s="144">
        <f>3+2/12</f>
        <v>3.1666666666666665</v>
      </c>
      <c r="M96" s="144"/>
      <c r="N96" s="60" t="s">
        <v>131</v>
      </c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1"/>
      <c r="AB96" s="61"/>
    </row>
    <row r="97" spans="2:28" ht="12.75" customHeight="1" x14ac:dyDescent="0.3"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1"/>
      <c r="AB97" s="61"/>
    </row>
    <row r="98" spans="2:28" ht="12.75" customHeight="1" x14ac:dyDescent="0.3">
      <c r="B98" s="60"/>
      <c r="C98" s="60"/>
      <c r="D98" s="60"/>
      <c r="E98" s="60"/>
      <c r="F98" s="61" t="s">
        <v>56</v>
      </c>
      <c r="G98" s="61"/>
      <c r="H98" s="61"/>
      <c r="I98" s="61"/>
      <c r="K98" s="77">
        <v>1</v>
      </c>
      <c r="L98" s="71" t="s">
        <v>54</v>
      </c>
      <c r="M98" s="141">
        <f>L94</f>
        <v>45</v>
      </c>
      <c r="N98" s="142"/>
      <c r="O98" s="78" t="s">
        <v>50</v>
      </c>
      <c r="P98" s="141">
        <f>L95</f>
        <v>119.66666666666666</v>
      </c>
      <c r="Q98" s="142"/>
      <c r="R98" s="78" t="s">
        <v>51</v>
      </c>
      <c r="S98" s="143">
        <f>K98*M98*P98</f>
        <v>5385</v>
      </c>
      <c r="T98" s="143"/>
      <c r="U98" s="78" t="s">
        <v>57</v>
      </c>
    </row>
    <row r="99" spans="2:28" ht="12.75" customHeight="1" x14ac:dyDescent="0.3">
      <c r="B99" s="60"/>
      <c r="C99" s="60"/>
      <c r="D99" s="60"/>
      <c r="E99" s="60"/>
      <c r="F99" s="61" t="s">
        <v>130</v>
      </c>
      <c r="G99" s="61"/>
      <c r="H99" s="61"/>
      <c r="I99" s="61"/>
      <c r="K99" s="77">
        <v>1</v>
      </c>
      <c r="L99" s="71" t="s">
        <v>54</v>
      </c>
      <c r="M99" s="141">
        <f>L94</f>
        <v>45</v>
      </c>
      <c r="N99" s="142"/>
      <c r="O99" s="78" t="s">
        <v>50</v>
      </c>
      <c r="P99" s="141">
        <f>L95-2*L96</f>
        <v>113.33333333333333</v>
      </c>
      <c r="Q99" s="142"/>
      <c r="R99" s="78" t="s">
        <v>51</v>
      </c>
      <c r="S99" s="143">
        <f>K99*M99*P99</f>
        <v>5100</v>
      </c>
      <c r="T99" s="143"/>
      <c r="U99" s="78" t="s">
        <v>57</v>
      </c>
      <c r="V99" s="60"/>
      <c r="W99" s="60"/>
      <c r="X99" s="60"/>
      <c r="Y99" s="60"/>
      <c r="Z99" s="60"/>
      <c r="AA99" s="61"/>
      <c r="AB99" s="61"/>
    </row>
    <row r="100" spans="2:28" ht="12.75" customHeight="1" x14ac:dyDescent="0.3">
      <c r="B100" s="60"/>
      <c r="C100" s="60"/>
      <c r="D100" s="60"/>
      <c r="E100" s="60"/>
      <c r="F100" s="60" t="s">
        <v>132</v>
      </c>
      <c r="G100" s="60"/>
      <c r="H100" s="60"/>
      <c r="I100" s="60"/>
      <c r="J100" s="60"/>
      <c r="K100" s="77">
        <v>2</v>
      </c>
      <c r="L100" s="71" t="s">
        <v>54</v>
      </c>
      <c r="M100" s="141">
        <f>(AH19+AH16)/12</f>
        <v>6.208333333333333</v>
      </c>
      <c r="N100" s="142"/>
      <c r="O100" s="78" t="s">
        <v>50</v>
      </c>
      <c r="P100" s="141">
        <f>P99</f>
        <v>113.33333333333333</v>
      </c>
      <c r="Q100" s="142"/>
      <c r="R100" s="78" t="s">
        <v>51</v>
      </c>
      <c r="S100" s="143">
        <f>K100*M100*P100</f>
        <v>1407.2222222222222</v>
      </c>
      <c r="T100" s="143"/>
      <c r="U100" s="78" t="s">
        <v>57</v>
      </c>
      <c r="V100" s="60"/>
      <c r="W100" s="60"/>
      <c r="X100" s="60"/>
      <c r="Y100" s="60"/>
      <c r="Z100" s="60"/>
      <c r="AA100" s="61"/>
      <c r="AB100" s="61"/>
    </row>
    <row r="101" spans="2:28" ht="12.75" customHeight="1" x14ac:dyDescent="0.3"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1"/>
      <c r="AB101" s="61"/>
    </row>
    <row r="102" spans="2:28" ht="12.75" customHeight="1" x14ac:dyDescent="0.3">
      <c r="B102" s="60"/>
      <c r="C102" s="60"/>
      <c r="D102" s="60"/>
      <c r="E102" s="60"/>
      <c r="F102" s="61" t="s">
        <v>58</v>
      </c>
      <c r="G102" s="61"/>
      <c r="H102" s="61"/>
      <c r="I102" s="61"/>
      <c r="J102" s="143">
        <f>S98</f>
        <v>5385</v>
      </c>
      <c r="K102" s="142"/>
      <c r="L102" s="61" t="s">
        <v>59</v>
      </c>
      <c r="M102" s="143">
        <f>S99</f>
        <v>5100</v>
      </c>
      <c r="N102" s="142"/>
      <c r="O102" s="61" t="s">
        <v>59</v>
      </c>
      <c r="P102" s="143">
        <f>S100</f>
        <v>1407.2222222222222</v>
      </c>
      <c r="Q102" s="142"/>
      <c r="R102" s="61" t="s">
        <v>60</v>
      </c>
      <c r="S102" s="143">
        <f>J102+M102+P102</f>
        <v>11892.222222222223</v>
      </c>
      <c r="T102" s="142"/>
      <c r="U102" s="61" t="s">
        <v>57</v>
      </c>
      <c r="V102" s="60"/>
      <c r="W102" s="60"/>
      <c r="X102" s="60"/>
      <c r="Y102" s="60"/>
      <c r="Z102" s="60"/>
      <c r="AA102" s="61"/>
      <c r="AB102" s="61"/>
    </row>
    <row r="103" spans="2:28" ht="12.75" customHeight="1" x14ac:dyDescent="0.3"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</row>
    <row r="104" spans="2:28" ht="12.75" customHeight="1" x14ac:dyDescent="0.3">
      <c r="B104" s="60"/>
      <c r="C104" s="60"/>
      <c r="D104" s="60"/>
      <c r="E104" s="61" t="s">
        <v>61</v>
      </c>
      <c r="F104" s="61"/>
      <c r="G104" s="143">
        <f>S90</f>
        <v>4607.8101851851843</v>
      </c>
      <c r="H104" s="142"/>
      <c r="I104" s="61" t="s">
        <v>52</v>
      </c>
      <c r="J104" s="79" t="s">
        <v>62</v>
      </c>
      <c r="K104" s="143">
        <f>S102</f>
        <v>11892.222222222223</v>
      </c>
      <c r="L104" s="142"/>
      <c r="M104" s="61" t="s">
        <v>57</v>
      </c>
      <c r="N104" s="79" t="s">
        <v>63</v>
      </c>
      <c r="O104" s="143">
        <f>G104/K104</f>
        <v>0.38746418449655851</v>
      </c>
      <c r="P104" s="143"/>
      <c r="Q104" s="60"/>
      <c r="R104" s="60"/>
      <c r="S104" s="60"/>
    </row>
    <row r="105" spans="2:28" ht="12.75" customHeight="1" x14ac:dyDescent="0.3"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1"/>
      <c r="AB105" s="61"/>
    </row>
    <row r="106" spans="2:28" ht="12.75" customHeight="1" x14ac:dyDescent="0.4">
      <c r="B106" s="60"/>
      <c r="C106" s="60"/>
      <c r="D106" s="60"/>
      <c r="E106" s="61" t="s">
        <v>155</v>
      </c>
      <c r="F106" s="61">
        <v>1.45</v>
      </c>
      <c r="G106" s="79" t="s">
        <v>64</v>
      </c>
      <c r="H106" s="80">
        <v>0.13</v>
      </c>
      <c r="I106" s="71" t="s">
        <v>54</v>
      </c>
      <c r="J106" s="143">
        <f>O104</f>
        <v>0.38746418449655851</v>
      </c>
      <c r="K106" s="142"/>
      <c r="L106" s="61" t="s">
        <v>65</v>
      </c>
      <c r="M106" s="143">
        <f>F106-(H106*J106)</f>
        <v>1.3996296560154473</v>
      </c>
      <c r="N106" s="143"/>
      <c r="O106" s="71" t="str">
        <f>IF(M106&gt;P106,"&gt;","&lt;")</f>
        <v>&gt;</v>
      </c>
      <c r="P106" s="143">
        <v>1</v>
      </c>
      <c r="Q106" s="143"/>
      <c r="R106" s="60"/>
      <c r="S106" s="60"/>
      <c r="T106" s="60"/>
      <c r="U106" s="60"/>
      <c r="V106" s="60"/>
      <c r="W106" s="60"/>
      <c r="X106" s="60"/>
      <c r="Y106" s="60"/>
      <c r="Z106" s="60"/>
      <c r="AA106" s="61"/>
      <c r="AB106" s="61"/>
    </row>
    <row r="107" spans="2:28" ht="12.75" customHeight="1" x14ac:dyDescent="0.3"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1"/>
      <c r="AB107" s="61"/>
    </row>
    <row r="108" spans="2:28" ht="12.75" customHeight="1" x14ac:dyDescent="0.4">
      <c r="B108" s="60"/>
      <c r="C108" s="60"/>
      <c r="D108" s="60"/>
      <c r="E108" s="60" t="s">
        <v>205</v>
      </c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1"/>
      <c r="AB108" s="61"/>
    </row>
    <row r="109" spans="2:28" ht="12.75" customHeight="1" x14ac:dyDescent="0.3"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1"/>
      <c r="AB109" s="61"/>
    </row>
    <row r="110" spans="2:28" ht="12.75" customHeight="1" x14ac:dyDescent="0.4">
      <c r="B110" s="60"/>
      <c r="C110" s="60"/>
      <c r="D110" s="60"/>
      <c r="E110" s="61" t="s">
        <v>155</v>
      </c>
      <c r="F110" s="146">
        <f>1</f>
        <v>1</v>
      </c>
      <c r="G110" s="147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1"/>
      <c r="AB110" s="61"/>
    </row>
    <row r="111" spans="2:28" ht="12.75" customHeight="1" x14ac:dyDescent="0.3"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1"/>
      <c r="AB111" s="61"/>
    </row>
    <row r="112" spans="2:28" ht="12.75" customHeight="1" x14ac:dyDescent="0.4">
      <c r="B112" s="60"/>
      <c r="C112" s="60"/>
      <c r="D112" s="60"/>
      <c r="E112" s="61" t="s">
        <v>157</v>
      </c>
      <c r="F112" s="61" t="s">
        <v>66</v>
      </c>
      <c r="G112" s="61"/>
      <c r="H112" s="61"/>
      <c r="I112" s="60"/>
      <c r="J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 t="s">
        <v>67</v>
      </c>
      <c r="X112" s="60"/>
      <c r="Y112" s="60"/>
      <c r="Z112" s="60"/>
      <c r="AA112" s="61"/>
      <c r="AB112" s="61"/>
    </row>
    <row r="113" spans="2:28" ht="12.75" customHeight="1" x14ac:dyDescent="0.3"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1"/>
      <c r="AB113" s="61"/>
    </row>
    <row r="114" spans="2:28" ht="12.75" customHeight="1" x14ac:dyDescent="0.3">
      <c r="B114" s="60"/>
      <c r="C114" s="60"/>
      <c r="D114" s="60"/>
      <c r="E114" s="60"/>
      <c r="F114" s="60" t="s">
        <v>68</v>
      </c>
      <c r="G114" s="33">
        <f>Z46</f>
        <v>70</v>
      </c>
      <c r="H114" s="60" t="s">
        <v>69</v>
      </c>
      <c r="I114" s="60"/>
      <c r="J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1" t="s">
        <v>203</v>
      </c>
      <c r="X114" s="60"/>
      <c r="Y114" s="60"/>
      <c r="Z114" s="60"/>
      <c r="AA114" s="61"/>
      <c r="AB114" s="61"/>
    </row>
    <row r="115" spans="2:28" ht="12.75" customHeight="1" x14ac:dyDescent="0.3"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1"/>
      <c r="AB115" s="61"/>
    </row>
    <row r="116" spans="2:28" ht="12.75" customHeight="1" x14ac:dyDescent="0.4">
      <c r="B116" s="60"/>
      <c r="C116" s="60"/>
      <c r="D116" s="60"/>
      <c r="E116" s="61" t="s">
        <v>157</v>
      </c>
      <c r="F116" s="80">
        <v>1.56</v>
      </c>
      <c r="G116" s="79" t="s">
        <v>64</v>
      </c>
      <c r="H116" s="142">
        <v>8.0000000000000002E-3</v>
      </c>
      <c r="I116" s="142"/>
      <c r="J116" s="71" t="s">
        <v>54</v>
      </c>
      <c r="K116" s="138">
        <f>G114</f>
        <v>70</v>
      </c>
      <c r="L116" s="142"/>
      <c r="M116" s="71" t="s">
        <v>65</v>
      </c>
      <c r="N116" s="143">
        <f>F116-(H116*K116)</f>
        <v>1</v>
      </c>
      <c r="O116" s="143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1"/>
      <c r="AB116" s="61"/>
    </row>
    <row r="117" spans="2:28" ht="12.75" customHeight="1" x14ac:dyDescent="0.3"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1"/>
      <c r="AB117" s="61"/>
    </row>
    <row r="118" spans="2:28" ht="12.75" customHeight="1" x14ac:dyDescent="0.4">
      <c r="B118" s="60"/>
      <c r="C118" s="60"/>
      <c r="D118" s="60"/>
      <c r="E118" s="61" t="s">
        <v>157</v>
      </c>
      <c r="F118" s="143">
        <f>N116</f>
        <v>1</v>
      </c>
      <c r="G118" s="142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1"/>
      <c r="AB118" s="61"/>
    </row>
    <row r="119" spans="2:28" ht="12.75" customHeight="1" x14ac:dyDescent="0.3"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1"/>
      <c r="AB119" s="61"/>
    </row>
    <row r="120" spans="2:28" ht="12.75" customHeight="1" x14ac:dyDescent="0.4">
      <c r="B120" s="60"/>
      <c r="C120" s="60"/>
      <c r="D120" s="60"/>
      <c r="E120" s="61" t="s">
        <v>158</v>
      </c>
      <c r="F120" s="61" t="s">
        <v>159</v>
      </c>
      <c r="G120" s="60"/>
      <c r="H120" s="60"/>
      <c r="I120" s="60"/>
      <c r="J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 t="s">
        <v>70</v>
      </c>
      <c r="X120" s="60"/>
      <c r="Y120" s="60"/>
      <c r="Z120" s="60"/>
      <c r="AA120" s="61"/>
      <c r="AB120" s="61"/>
    </row>
    <row r="121" spans="2:28" ht="12.75" customHeight="1" x14ac:dyDescent="0.3"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1"/>
      <c r="AB121" s="61"/>
    </row>
    <row r="122" spans="2:28" ht="12.75" customHeight="1" x14ac:dyDescent="0.4">
      <c r="B122" s="60"/>
      <c r="C122" s="60"/>
      <c r="D122" s="60"/>
      <c r="E122" s="61" t="s">
        <v>158</v>
      </c>
      <c r="F122" s="71">
        <v>5</v>
      </c>
      <c r="G122" s="79" t="s">
        <v>71</v>
      </c>
      <c r="H122" s="71">
        <v>1</v>
      </c>
      <c r="I122" s="71" t="s">
        <v>16</v>
      </c>
      <c r="J122" s="81">
        <f>AH22</f>
        <v>6.2</v>
      </c>
      <c r="K122" s="142" t="s">
        <v>72</v>
      </c>
      <c r="L122" s="142"/>
      <c r="M122" s="143">
        <f>F122/(H122+J122)</f>
        <v>0.69444444444444442</v>
      </c>
      <c r="N122" s="143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1"/>
      <c r="AB122" s="61"/>
    </row>
    <row r="123" spans="2:28" ht="12.75" customHeight="1" x14ac:dyDescent="0.3"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1"/>
      <c r="AB123" s="61"/>
    </row>
    <row r="124" spans="2:28" ht="12.75" customHeight="1" x14ac:dyDescent="0.4">
      <c r="B124" s="60"/>
      <c r="C124" s="60"/>
      <c r="D124" s="60"/>
      <c r="E124" s="61" t="s">
        <v>158</v>
      </c>
      <c r="F124" s="143">
        <f>M122</f>
        <v>0.69444444444444442</v>
      </c>
      <c r="G124" s="142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1"/>
      <c r="AB124" s="61"/>
    </row>
    <row r="125" spans="2:28" ht="12.75" customHeight="1" x14ac:dyDescent="0.3"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1"/>
      <c r="AB125" s="61"/>
    </row>
    <row r="126" spans="2:28" ht="12.75" customHeight="1" x14ac:dyDescent="0.4">
      <c r="B126" s="60"/>
      <c r="C126" s="60"/>
      <c r="D126" s="60"/>
      <c r="E126" s="61" t="s">
        <v>160</v>
      </c>
      <c r="F126" s="61" t="s">
        <v>172</v>
      </c>
      <c r="G126" s="60"/>
      <c r="H126" s="60"/>
      <c r="I126" s="60"/>
      <c r="J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 t="s">
        <v>73</v>
      </c>
      <c r="X126" s="60"/>
      <c r="Y126" s="60"/>
      <c r="Z126" s="60"/>
      <c r="AA126" s="61"/>
      <c r="AB126" s="61"/>
    </row>
    <row r="127" spans="2:28" ht="12.75" customHeight="1" x14ac:dyDescent="0.3"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1"/>
      <c r="AB127" s="61"/>
    </row>
    <row r="128" spans="2:28" ht="12.75" customHeight="1" x14ac:dyDescent="0.4">
      <c r="B128" s="60"/>
      <c r="C128" s="60"/>
      <c r="D128" s="60"/>
      <c r="E128" s="61" t="s">
        <v>160</v>
      </c>
      <c r="F128" s="71">
        <f>R43</f>
        <v>30</v>
      </c>
      <c r="G128" s="68" t="s">
        <v>171</v>
      </c>
      <c r="H128" s="71">
        <v>12</v>
      </c>
      <c r="I128" s="79" t="s">
        <v>173</v>
      </c>
      <c r="J128" s="71">
        <v>100</v>
      </c>
      <c r="K128" s="79" t="s">
        <v>18</v>
      </c>
      <c r="L128" s="71">
        <v>4</v>
      </c>
      <c r="M128" s="79" t="s">
        <v>54</v>
      </c>
      <c r="N128" s="82">
        <f>J122</f>
        <v>6.2</v>
      </c>
      <c r="O128" s="61" t="s">
        <v>174</v>
      </c>
      <c r="P128" s="82">
        <f>N128</f>
        <v>6.2</v>
      </c>
      <c r="Q128" s="61" t="s">
        <v>74</v>
      </c>
      <c r="R128" s="73">
        <v>20</v>
      </c>
      <c r="S128" s="36" t="s">
        <v>175</v>
      </c>
      <c r="T128" s="71">
        <f>F128</f>
        <v>30</v>
      </c>
      <c r="U128" s="83" t="s">
        <v>176</v>
      </c>
      <c r="V128" s="143">
        <f>F128/(H128*((J128-L128*N128)/(P128+R128))+T128)</f>
        <v>0.46552949538024169</v>
      </c>
      <c r="W128" s="143"/>
      <c r="X128" s="61"/>
      <c r="Y128" s="83"/>
      <c r="AB128" s="61"/>
    </row>
    <row r="129" spans="2:28" ht="12.75" customHeight="1" x14ac:dyDescent="0.3"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1"/>
      <c r="AB129" s="61"/>
    </row>
    <row r="130" spans="2:28" ht="12.75" customHeight="1" x14ac:dyDescent="0.4">
      <c r="B130" s="60"/>
      <c r="C130" s="60"/>
      <c r="D130" s="60"/>
      <c r="E130" s="61" t="s">
        <v>160</v>
      </c>
      <c r="F130" s="145">
        <f>V128</f>
        <v>0.46552949538024169</v>
      </c>
      <c r="G130" s="133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1"/>
      <c r="AB130" s="61"/>
    </row>
    <row r="131" spans="2:28" ht="12.75" customHeight="1" x14ac:dyDescent="0.3"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1"/>
      <c r="AB131" s="61"/>
    </row>
    <row r="132" spans="2:28" ht="12.75" customHeight="1" x14ac:dyDescent="0.3">
      <c r="B132" s="60"/>
      <c r="C132" s="60"/>
      <c r="D132" s="74" t="s">
        <v>153</v>
      </c>
      <c r="E132" s="61">
        <v>1.9</v>
      </c>
      <c r="F132" s="71" t="s">
        <v>54</v>
      </c>
      <c r="G132" s="143">
        <f>F110</f>
        <v>1</v>
      </c>
      <c r="H132" s="142"/>
      <c r="I132" s="71" t="s">
        <v>54</v>
      </c>
      <c r="J132" s="143">
        <f>F118</f>
        <v>1</v>
      </c>
      <c r="K132" s="142"/>
      <c r="L132" s="71" t="s">
        <v>54</v>
      </c>
      <c r="M132" s="143">
        <f>F124</f>
        <v>0.69444444444444442</v>
      </c>
      <c r="N132" s="142"/>
      <c r="O132" s="71" t="s">
        <v>54</v>
      </c>
      <c r="P132" s="143">
        <f>F130</f>
        <v>0.46552949538024169</v>
      </c>
      <c r="Q132" s="142"/>
      <c r="R132" s="71" t="s">
        <v>54</v>
      </c>
      <c r="S132" s="142">
        <f>I47</f>
        <v>0.75</v>
      </c>
      <c r="T132" s="142"/>
      <c r="U132" s="84" t="s">
        <v>75</v>
      </c>
      <c r="V132" s="61"/>
      <c r="W132" s="79" t="s">
        <v>63</v>
      </c>
      <c r="X132" s="137">
        <f>E132*G132*J132*M132*P132*S132^-0.118</f>
        <v>0.63544955855857699</v>
      </c>
      <c r="Y132" s="137"/>
      <c r="Z132" s="60"/>
      <c r="AA132" s="61"/>
      <c r="AB132" s="61"/>
    </row>
    <row r="133" spans="2:28" ht="12.75" customHeight="1" x14ac:dyDescent="0.3">
      <c r="B133" s="60"/>
      <c r="C133" s="60"/>
      <c r="D133" s="60"/>
      <c r="E133" s="60"/>
      <c r="F133" s="60"/>
      <c r="G133" s="60"/>
      <c r="H133" s="60"/>
      <c r="I133" s="60"/>
      <c r="K133" s="60"/>
      <c r="L133" s="60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</row>
    <row r="134" spans="2:28" ht="12.75" customHeight="1" x14ac:dyDescent="0.4">
      <c r="B134" s="60"/>
      <c r="C134" s="60" t="s">
        <v>161</v>
      </c>
      <c r="D134" s="60"/>
      <c r="E134" s="60"/>
      <c r="F134" s="60"/>
      <c r="G134" s="60"/>
      <c r="H134" s="60"/>
      <c r="I134" s="60"/>
      <c r="K134" s="60"/>
      <c r="L134" s="60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</row>
    <row r="135" spans="2:28" ht="12.75" customHeight="1" x14ac:dyDescent="0.3">
      <c r="B135" s="60"/>
      <c r="C135" s="60"/>
      <c r="D135" s="60"/>
      <c r="E135" s="60"/>
      <c r="F135" s="60"/>
      <c r="G135" s="60"/>
      <c r="H135" s="60"/>
      <c r="I135" s="60"/>
      <c r="K135" s="60"/>
      <c r="L135" s="60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</row>
    <row r="136" spans="2:28" ht="12.75" customHeight="1" x14ac:dyDescent="0.4">
      <c r="B136" s="60"/>
      <c r="C136" s="60" t="s">
        <v>162</v>
      </c>
      <c r="D136" s="60"/>
      <c r="E136" s="148">
        <f>T65</f>
        <v>2.826810810810811</v>
      </c>
      <c r="F136" s="133"/>
      <c r="G136" s="66" t="s">
        <v>18</v>
      </c>
      <c r="H136" s="148">
        <f>T67</f>
        <v>0</v>
      </c>
      <c r="I136" s="133"/>
      <c r="J136" s="73" t="s">
        <v>94</v>
      </c>
      <c r="K136" s="148">
        <f>1+X132</f>
        <v>1.6354495585585771</v>
      </c>
      <c r="L136" s="133"/>
      <c r="M136" s="132" t="s">
        <v>96</v>
      </c>
      <c r="N136" s="132"/>
      <c r="O136" s="148">
        <f>T69</f>
        <v>1.077</v>
      </c>
      <c r="P136" s="133"/>
      <c r="Q136" s="66" t="s">
        <v>16</v>
      </c>
      <c r="R136" s="148">
        <f>T71</f>
        <v>0.48099999999999998</v>
      </c>
      <c r="S136" s="133"/>
      <c r="T136" s="73" t="s">
        <v>95</v>
      </c>
      <c r="U136" s="148">
        <f>T73</f>
        <v>0</v>
      </c>
      <c r="V136" s="133"/>
      <c r="W136" s="66" t="s">
        <v>16</v>
      </c>
      <c r="X136" s="148">
        <f>T75</f>
        <v>0</v>
      </c>
      <c r="Y136" s="133"/>
      <c r="Z136" s="61" t="s">
        <v>97</v>
      </c>
      <c r="AA136" s="61"/>
      <c r="AB136" s="61"/>
    </row>
    <row r="137" spans="2:28" ht="12.75" customHeight="1" x14ac:dyDescent="0.3">
      <c r="B137" s="60"/>
      <c r="C137" s="60"/>
      <c r="D137" s="60"/>
      <c r="E137" s="60"/>
      <c r="F137" s="60"/>
      <c r="G137" s="60"/>
      <c r="H137" s="60"/>
      <c r="I137" s="60"/>
      <c r="K137" s="60"/>
      <c r="L137" s="60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B137" s="61"/>
    </row>
    <row r="138" spans="2:28" ht="12.75" customHeight="1" x14ac:dyDescent="0.4">
      <c r="B138" s="60"/>
      <c r="C138" s="60" t="s">
        <v>163</v>
      </c>
      <c r="D138" s="60"/>
      <c r="E138" s="60"/>
      <c r="F138" s="60"/>
      <c r="G138" s="60"/>
      <c r="H138" s="60"/>
      <c r="I138" s="60"/>
      <c r="K138" s="60"/>
      <c r="L138" s="60"/>
      <c r="M138" s="61"/>
      <c r="N138" s="61"/>
      <c r="O138" s="61"/>
      <c r="P138" s="61"/>
      <c r="Q138" s="61"/>
      <c r="R138" s="61"/>
      <c r="S138" s="66" t="s">
        <v>27</v>
      </c>
      <c r="T138" s="136">
        <f>((E136-H136)*K136)-((O136+R136)-(U136+X136))</f>
        <v>3.0651064926691545</v>
      </c>
      <c r="U138" s="136"/>
      <c r="V138" s="60" t="s">
        <v>7</v>
      </c>
      <c r="W138" s="61"/>
      <c r="X138" s="61"/>
      <c r="Y138" s="61"/>
      <c r="Z138" s="61"/>
      <c r="AA138" s="61"/>
      <c r="AB138" s="61"/>
    </row>
    <row r="139" spans="2:28" ht="12.75" customHeight="1" x14ac:dyDescent="0.3">
      <c r="B139" s="60"/>
      <c r="C139" s="60"/>
      <c r="D139" s="60"/>
      <c r="E139" s="60"/>
      <c r="F139" s="60"/>
      <c r="G139" s="60"/>
      <c r="H139" s="60"/>
      <c r="I139" s="60"/>
      <c r="K139" s="60"/>
      <c r="L139" s="60"/>
      <c r="M139" s="61"/>
      <c r="N139" s="61"/>
      <c r="O139" s="61"/>
      <c r="P139" s="61"/>
      <c r="Q139" s="61"/>
      <c r="R139" s="61"/>
      <c r="S139" s="66"/>
      <c r="T139" s="85"/>
      <c r="U139" s="85"/>
      <c r="V139" s="60"/>
      <c r="W139" s="61"/>
      <c r="X139" s="61"/>
      <c r="Y139" s="61"/>
      <c r="Z139" s="61"/>
      <c r="AA139" s="61"/>
      <c r="AB139" s="61"/>
    </row>
    <row r="140" spans="2:28" ht="12.75" customHeight="1" x14ac:dyDescent="0.4">
      <c r="B140" s="60"/>
      <c r="C140" s="60" t="s">
        <v>164</v>
      </c>
      <c r="D140" s="60"/>
      <c r="E140" s="60"/>
      <c r="F140" s="60"/>
      <c r="G140" s="60"/>
      <c r="H140" s="60"/>
      <c r="I140" s="60"/>
      <c r="K140" s="60"/>
      <c r="L140" s="60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</row>
    <row r="141" spans="2:28" ht="12.75" customHeight="1" x14ac:dyDescent="0.3">
      <c r="B141" s="60"/>
      <c r="C141" s="60"/>
      <c r="D141" s="60"/>
      <c r="E141" s="60"/>
      <c r="F141" s="60"/>
      <c r="G141" s="60"/>
      <c r="H141" s="60"/>
      <c r="I141" s="60"/>
      <c r="K141" s="60"/>
      <c r="L141" s="60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</row>
    <row r="142" spans="2:28" ht="12.75" customHeight="1" x14ac:dyDescent="0.4">
      <c r="B142" s="60"/>
      <c r="C142" s="60" t="s">
        <v>162</v>
      </c>
      <c r="D142" s="60"/>
      <c r="E142" s="148">
        <f>T65</f>
        <v>2.826810810810811</v>
      </c>
      <c r="F142" s="133"/>
      <c r="G142" s="66" t="s">
        <v>18</v>
      </c>
      <c r="H142" s="148">
        <f>T65</f>
        <v>2.826810810810811</v>
      </c>
      <c r="I142" s="133"/>
      <c r="J142" s="73" t="s">
        <v>94</v>
      </c>
      <c r="K142" s="148">
        <f>K136</f>
        <v>1.6354495585585771</v>
      </c>
      <c r="L142" s="133"/>
      <c r="M142" s="132" t="s">
        <v>96</v>
      </c>
      <c r="N142" s="132"/>
      <c r="O142" s="148">
        <f>T69</f>
        <v>1.077</v>
      </c>
      <c r="P142" s="133"/>
      <c r="Q142" s="66" t="s">
        <v>16</v>
      </c>
      <c r="R142" s="148">
        <f>T71</f>
        <v>0.48099999999999998</v>
      </c>
      <c r="S142" s="133"/>
      <c r="T142" s="73" t="s">
        <v>95</v>
      </c>
      <c r="U142" s="148">
        <f>T69</f>
        <v>1.077</v>
      </c>
      <c r="V142" s="133"/>
      <c r="W142" s="66" t="s">
        <v>16</v>
      </c>
      <c r="X142" s="148">
        <f>T71</f>
        <v>0.48099999999999998</v>
      </c>
      <c r="Y142" s="133"/>
      <c r="Z142" s="61" t="s">
        <v>97</v>
      </c>
      <c r="AA142" s="61"/>
      <c r="AB142" s="61"/>
    </row>
    <row r="143" spans="2:28" ht="12.75" customHeight="1" x14ac:dyDescent="0.3">
      <c r="B143" s="60"/>
      <c r="C143" s="60"/>
      <c r="D143" s="60"/>
      <c r="E143" s="60"/>
      <c r="F143" s="60"/>
      <c r="G143" s="60"/>
      <c r="H143" s="60"/>
      <c r="I143" s="60"/>
      <c r="K143" s="60"/>
      <c r="L143" s="60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</row>
    <row r="144" spans="2:28" ht="12.75" customHeight="1" x14ac:dyDescent="0.4">
      <c r="B144" s="60"/>
      <c r="C144" s="60" t="s">
        <v>163</v>
      </c>
      <c r="D144" s="60"/>
      <c r="E144" s="60"/>
      <c r="F144" s="60"/>
      <c r="G144" s="60"/>
      <c r="H144" s="60"/>
      <c r="I144" s="60"/>
      <c r="K144" s="60"/>
      <c r="L144" s="60"/>
      <c r="M144" s="61"/>
      <c r="N144" s="61"/>
      <c r="O144" s="61"/>
      <c r="P144" s="61"/>
      <c r="Q144" s="61"/>
      <c r="R144" s="61"/>
      <c r="S144" s="66" t="s">
        <v>27</v>
      </c>
      <c r="T144" s="136">
        <f>((E142-H142)*K142)-((O142+R142)-(U142+X142))</f>
        <v>0</v>
      </c>
      <c r="U144" s="136"/>
      <c r="V144" s="60" t="s">
        <v>7</v>
      </c>
      <c r="W144" s="61"/>
      <c r="X144" s="61"/>
      <c r="Y144" s="61"/>
      <c r="Z144" s="61"/>
      <c r="AA144" s="61"/>
      <c r="AB144" s="61"/>
    </row>
    <row r="145" spans="2:36" ht="12.75" customHeight="1" x14ac:dyDescent="0.3">
      <c r="B145" s="60"/>
      <c r="C145" s="60"/>
      <c r="D145" s="60"/>
      <c r="E145" s="60"/>
      <c r="F145" s="60"/>
      <c r="G145" s="60"/>
      <c r="H145" s="60"/>
      <c r="I145" s="60"/>
      <c r="K145" s="60"/>
      <c r="L145" s="60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</row>
    <row r="146" spans="2:36" ht="12.75" customHeight="1" x14ac:dyDescent="0.3">
      <c r="B146" s="60"/>
      <c r="C146" s="60" t="s">
        <v>44</v>
      </c>
      <c r="D146" s="60"/>
      <c r="E146" s="60"/>
      <c r="F146" s="60"/>
      <c r="G146" s="60"/>
      <c r="H146" s="60"/>
      <c r="I146" s="60"/>
      <c r="K146" s="60"/>
      <c r="L146" s="60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</row>
    <row r="147" spans="2:36" ht="12.75" customHeight="1" x14ac:dyDescent="0.3">
      <c r="B147" s="60"/>
      <c r="C147" s="60"/>
      <c r="D147" s="60"/>
      <c r="E147" s="60"/>
      <c r="F147" s="60"/>
      <c r="G147" s="60"/>
      <c r="H147" s="60"/>
      <c r="I147" s="60"/>
      <c r="K147" s="60"/>
      <c r="L147" s="60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</row>
    <row r="148" spans="2:36" ht="12.75" customHeight="1" x14ac:dyDescent="0.4">
      <c r="B148" s="60" t="s">
        <v>23</v>
      </c>
      <c r="C148" s="60" t="s">
        <v>26</v>
      </c>
      <c r="D148" s="60"/>
      <c r="E148" s="60"/>
      <c r="F148" s="60"/>
      <c r="G148" s="72" t="s">
        <v>104</v>
      </c>
      <c r="H148" s="60"/>
      <c r="I148" s="60"/>
      <c r="J148" s="68" t="s">
        <v>63</v>
      </c>
      <c r="K148" s="60"/>
      <c r="L148" s="60"/>
      <c r="M148" s="61"/>
      <c r="N148" s="61"/>
      <c r="O148" s="61"/>
      <c r="P148" s="61"/>
      <c r="Q148" s="61"/>
      <c r="R148" s="61"/>
      <c r="S148" s="66" t="s">
        <v>27</v>
      </c>
      <c r="T148" s="136">
        <f>MIN(T24,MAX(T138,T144))</f>
        <v>0</v>
      </c>
      <c r="U148" s="136"/>
      <c r="V148" s="60" t="s">
        <v>7</v>
      </c>
      <c r="W148" s="60" t="s">
        <v>177</v>
      </c>
      <c r="X148" s="61"/>
      <c r="Z148" s="60"/>
      <c r="AA148" s="60"/>
      <c r="AB148" s="61"/>
    </row>
    <row r="149" spans="2:36" ht="12.75" customHeight="1" x14ac:dyDescent="0.3">
      <c r="B149" s="60"/>
      <c r="C149" s="60"/>
      <c r="D149" s="60"/>
      <c r="E149" s="60"/>
      <c r="F149" s="60"/>
      <c r="G149" s="60"/>
      <c r="H149" s="60"/>
      <c r="I149" s="60"/>
      <c r="K149" s="60"/>
      <c r="L149" s="60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</row>
    <row r="150" spans="2:36" ht="12.75" customHeight="1" x14ac:dyDescent="0.3">
      <c r="B150" s="60"/>
      <c r="C150" s="60"/>
      <c r="D150" s="60"/>
      <c r="E150" s="60"/>
      <c r="F150" s="60"/>
      <c r="G150" s="60"/>
      <c r="H150" s="60"/>
      <c r="I150" s="60"/>
      <c r="K150" s="60"/>
      <c r="L150" s="60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</row>
    <row r="151" spans="2:36" ht="12.75" customHeight="1" x14ac:dyDescent="0.3">
      <c r="B151" s="86" t="s">
        <v>100</v>
      </c>
      <c r="F151" s="60"/>
      <c r="G151" s="60"/>
      <c r="H151" s="60"/>
      <c r="I151" s="60"/>
      <c r="K151" s="60"/>
      <c r="L151" s="60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</row>
    <row r="152" spans="2:36" ht="12.75" customHeight="1" x14ac:dyDescent="0.3">
      <c r="B152" s="60"/>
      <c r="F152" s="60"/>
      <c r="G152" s="60"/>
      <c r="H152" s="60"/>
      <c r="I152" s="60"/>
      <c r="K152" s="60"/>
      <c r="L152" s="60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61"/>
    </row>
    <row r="153" spans="2:36" ht="12.75" customHeight="1" x14ac:dyDescent="0.3">
      <c r="B153" s="60" t="s">
        <v>101</v>
      </c>
      <c r="F153" s="60"/>
      <c r="G153" s="60"/>
      <c r="H153" s="60"/>
      <c r="I153" s="60"/>
      <c r="K153" s="60"/>
      <c r="L153" s="60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</row>
    <row r="154" spans="2:36" ht="12.75" customHeight="1" thickBot="1" x14ac:dyDescent="0.35">
      <c r="B154" s="60"/>
      <c r="F154" s="60"/>
      <c r="G154" s="60"/>
      <c r="H154" s="60"/>
      <c r="I154" s="60"/>
      <c r="K154" s="60"/>
      <c r="L154" s="60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</row>
    <row r="155" spans="2:36" ht="15" customHeight="1" thickBot="1" x14ac:dyDescent="0.35">
      <c r="B155" s="87" t="s">
        <v>134</v>
      </c>
      <c r="C155" s="151">
        <f>T20</f>
        <v>8.5</v>
      </c>
      <c r="D155" s="134"/>
      <c r="E155" s="88" t="s">
        <v>16</v>
      </c>
      <c r="F155" s="151">
        <f>MAX(T31,T36)</f>
        <v>0</v>
      </c>
      <c r="G155" s="134"/>
      <c r="H155" s="88" t="s">
        <v>16</v>
      </c>
      <c r="I155" s="151">
        <f>T38</f>
        <v>2.3919999999999999</v>
      </c>
      <c r="J155" s="134"/>
      <c r="K155" s="88" t="s">
        <v>16</v>
      </c>
      <c r="L155" s="151">
        <f>T138</f>
        <v>3.0651064926691545</v>
      </c>
      <c r="M155" s="134"/>
      <c r="N155" s="89" t="s">
        <v>18</v>
      </c>
      <c r="O155" s="151">
        <f>T148</f>
        <v>0</v>
      </c>
      <c r="P155" s="134"/>
      <c r="Q155" s="74"/>
      <c r="R155" s="74"/>
      <c r="S155" s="88" t="s">
        <v>27</v>
      </c>
      <c r="T155" s="152">
        <f>C155+F155+I155+L155-O155</f>
        <v>13.957106492669155</v>
      </c>
      <c r="U155" s="153"/>
      <c r="V155" s="40" t="s">
        <v>7</v>
      </c>
      <c r="W155" s="61"/>
      <c r="X155" s="61"/>
      <c r="Y155" s="60"/>
      <c r="Z155" s="61"/>
      <c r="AA155" s="61"/>
      <c r="AB155" s="61"/>
      <c r="AG155" s="19" t="s">
        <v>206</v>
      </c>
      <c r="AJ155" s="43">
        <f>(T155+T159)/2-C155</f>
        <v>3.9245532463345771</v>
      </c>
    </row>
    <row r="156" spans="2:36" ht="12.75" customHeight="1" x14ac:dyDescent="0.3">
      <c r="B156" s="60"/>
      <c r="C156" s="60"/>
      <c r="D156" s="60"/>
      <c r="E156" s="60"/>
      <c r="F156" s="60"/>
      <c r="G156" s="60"/>
      <c r="H156" s="60"/>
      <c r="I156" s="60"/>
      <c r="K156" s="60"/>
      <c r="L156" s="60"/>
      <c r="M156" s="61"/>
      <c r="N156" s="61"/>
      <c r="O156" s="61"/>
      <c r="P156" s="61"/>
      <c r="Q156" s="61"/>
      <c r="R156" s="61"/>
      <c r="S156" s="61"/>
      <c r="T156" s="61"/>
      <c r="U156" s="61"/>
      <c r="V156" s="74"/>
      <c r="W156" s="61"/>
      <c r="X156" s="61"/>
      <c r="Y156" s="61"/>
      <c r="Z156" s="61"/>
      <c r="AA156" s="61"/>
      <c r="AB156" s="61"/>
    </row>
    <row r="157" spans="2:36" ht="15" customHeight="1" x14ac:dyDescent="0.3">
      <c r="B157" s="60" t="s">
        <v>105</v>
      </c>
      <c r="F157" s="60"/>
      <c r="G157" s="60"/>
      <c r="H157" s="60"/>
      <c r="I157" s="60"/>
      <c r="K157" s="60"/>
      <c r="L157" s="60"/>
      <c r="M157" s="61"/>
      <c r="N157" s="61"/>
      <c r="O157" s="61"/>
      <c r="P157" s="61"/>
      <c r="Q157" s="61"/>
      <c r="R157" s="61"/>
      <c r="S157" s="61"/>
      <c r="T157" s="61"/>
      <c r="U157" s="61"/>
      <c r="V157" s="74"/>
      <c r="W157" s="61"/>
      <c r="X157" s="61"/>
      <c r="Y157" s="61"/>
      <c r="Z157" s="61"/>
      <c r="AA157" s="61"/>
      <c r="AB157" s="61"/>
    </row>
    <row r="158" spans="2:36" ht="12.75" customHeight="1" thickBot="1" x14ac:dyDescent="0.35">
      <c r="B158" s="60"/>
      <c r="F158" s="60"/>
      <c r="G158" s="60"/>
      <c r="H158" s="60"/>
      <c r="I158" s="60"/>
      <c r="K158" s="60"/>
      <c r="L158" s="60"/>
      <c r="M158" s="61"/>
      <c r="N158" s="61"/>
      <c r="O158" s="61"/>
      <c r="P158" s="61"/>
      <c r="Q158" s="61"/>
      <c r="R158" s="61"/>
      <c r="S158" s="61"/>
      <c r="T158" s="61"/>
      <c r="U158" s="61"/>
      <c r="V158" s="74"/>
      <c r="W158" s="61"/>
      <c r="X158" s="61"/>
      <c r="Y158" s="61"/>
      <c r="Z158" s="61"/>
      <c r="AA158" s="61"/>
      <c r="AB158" s="61"/>
    </row>
    <row r="159" spans="2:36" ht="15" customHeight="1" thickBot="1" x14ac:dyDescent="0.35">
      <c r="B159" s="87" t="s">
        <v>134</v>
      </c>
      <c r="C159" s="151">
        <f>T20</f>
        <v>8.5</v>
      </c>
      <c r="D159" s="134"/>
      <c r="E159" s="88" t="s">
        <v>16</v>
      </c>
      <c r="F159" s="151">
        <f>T24</f>
        <v>0</v>
      </c>
      <c r="G159" s="134"/>
      <c r="H159" s="88" t="s">
        <v>16</v>
      </c>
      <c r="I159" s="151">
        <f>T38</f>
        <v>2.3919999999999999</v>
      </c>
      <c r="J159" s="134"/>
      <c r="K159" s="88" t="s">
        <v>16</v>
      </c>
      <c r="L159" s="151">
        <f>T144</f>
        <v>0</v>
      </c>
      <c r="M159" s="134"/>
      <c r="N159" s="89" t="s">
        <v>18</v>
      </c>
      <c r="O159" s="151">
        <f>T148</f>
        <v>0</v>
      </c>
      <c r="P159" s="134"/>
      <c r="Q159" s="61"/>
      <c r="R159" s="61"/>
      <c r="S159" s="66" t="s">
        <v>27</v>
      </c>
      <c r="T159" s="152">
        <f>C159+F159+I159+L159-O159</f>
        <v>10.891999999999999</v>
      </c>
      <c r="U159" s="153"/>
      <c r="V159" s="40" t="s">
        <v>7</v>
      </c>
      <c r="W159" s="61"/>
      <c r="X159" s="61"/>
      <c r="Y159" s="61"/>
      <c r="Z159" s="61"/>
      <c r="AA159" s="61"/>
      <c r="AB159" s="61"/>
    </row>
    <row r="160" spans="2:36" ht="12.75" customHeight="1" x14ac:dyDescent="0.3">
      <c r="B160" s="60"/>
      <c r="C160" s="60"/>
      <c r="D160" s="60"/>
      <c r="E160" s="60"/>
      <c r="F160" s="60"/>
      <c r="G160" s="60"/>
      <c r="H160" s="60"/>
      <c r="I160" s="60"/>
      <c r="K160" s="60"/>
      <c r="L160" s="60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</row>
    <row r="161" spans="2:28" ht="15" customHeight="1" x14ac:dyDescent="0.3"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</row>
    <row r="162" spans="2:28" ht="12.75" customHeight="1" x14ac:dyDescent="0.3">
      <c r="B162" s="59" t="s">
        <v>106</v>
      </c>
    </row>
    <row r="163" spans="2:28" ht="12.75" customHeight="1" x14ac:dyDescent="0.3"/>
    <row r="164" spans="2:28" x14ac:dyDescent="0.3">
      <c r="B164" s="33" t="s">
        <v>107</v>
      </c>
    </row>
    <row r="165" spans="2:28" ht="13.5" thickBot="1" x14ac:dyDescent="0.35"/>
    <row r="166" spans="2:28" ht="15.5" thickBot="1" x14ac:dyDescent="0.45">
      <c r="B166" s="33" t="s">
        <v>165</v>
      </c>
      <c r="T166" s="149">
        <f>MROUND(T56,1/16)</f>
        <v>2.8125</v>
      </c>
      <c r="U166" s="150"/>
      <c r="V166" s="33" t="s">
        <v>108</v>
      </c>
    </row>
    <row r="167" spans="2:28" ht="13.5" thickBot="1" x14ac:dyDescent="0.35"/>
    <row r="168" spans="2:28" ht="15" customHeight="1" thickBot="1" x14ac:dyDescent="0.45">
      <c r="B168" s="33" t="s">
        <v>166</v>
      </c>
      <c r="T168" s="149">
        <f>MROUND(T56*(1+X132),1/16)</f>
        <v>4.625</v>
      </c>
      <c r="U168" s="150"/>
      <c r="V168" s="33" t="s">
        <v>108</v>
      </c>
    </row>
    <row r="169" spans="2:28" ht="13.5" thickBot="1" x14ac:dyDescent="0.35"/>
    <row r="170" spans="2:28" ht="15" customHeight="1" thickBot="1" x14ac:dyDescent="0.35">
      <c r="B170" s="33" t="s">
        <v>118</v>
      </c>
      <c r="T170" s="149">
        <f>MROUND(T69+T71,1/16)</f>
        <v>1.5625</v>
      </c>
      <c r="U170" s="150"/>
      <c r="V170" s="33" t="s">
        <v>108</v>
      </c>
    </row>
    <row r="172" spans="2:28" ht="15" x14ac:dyDescent="0.4">
      <c r="B172" s="33" t="s">
        <v>167</v>
      </c>
    </row>
  </sheetData>
  <mergeCells count="141">
    <mergeCell ref="T168:U168"/>
    <mergeCell ref="T170:U170"/>
    <mergeCell ref="C159:D159"/>
    <mergeCell ref="F159:G159"/>
    <mergeCell ref="I159:J159"/>
    <mergeCell ref="L159:M159"/>
    <mergeCell ref="O159:P159"/>
    <mergeCell ref="T159:U159"/>
    <mergeCell ref="T144:U144"/>
    <mergeCell ref="T148:U148"/>
    <mergeCell ref="C155:D155"/>
    <mergeCell ref="F155:G155"/>
    <mergeCell ref="I155:J155"/>
    <mergeCell ref="L155:M155"/>
    <mergeCell ref="O155:P155"/>
    <mergeCell ref="T155:U155"/>
    <mergeCell ref="T166:U166"/>
    <mergeCell ref="T138:U138"/>
    <mergeCell ref="E142:F142"/>
    <mergeCell ref="H142:I142"/>
    <mergeCell ref="K142:L142"/>
    <mergeCell ref="M142:N142"/>
    <mergeCell ref="O142:P142"/>
    <mergeCell ref="R142:S142"/>
    <mergeCell ref="U142:V142"/>
    <mergeCell ref="X132:Y132"/>
    <mergeCell ref="E136:F136"/>
    <mergeCell ref="H136:I136"/>
    <mergeCell ref="K136:L136"/>
    <mergeCell ref="M136:N136"/>
    <mergeCell ref="O136:P136"/>
    <mergeCell ref="R136:S136"/>
    <mergeCell ref="U136:V136"/>
    <mergeCell ref="X136:Y136"/>
    <mergeCell ref="X142:Y142"/>
    <mergeCell ref="F124:G124"/>
    <mergeCell ref="V128:W128"/>
    <mergeCell ref="F130:G130"/>
    <mergeCell ref="G132:H132"/>
    <mergeCell ref="J132:K132"/>
    <mergeCell ref="M132:N132"/>
    <mergeCell ref="P132:Q132"/>
    <mergeCell ref="S132:T132"/>
    <mergeCell ref="F110:G110"/>
    <mergeCell ref="H116:I116"/>
    <mergeCell ref="K116:L116"/>
    <mergeCell ref="N116:O116"/>
    <mergeCell ref="F118:G118"/>
    <mergeCell ref="K122:L122"/>
    <mergeCell ref="M122:N122"/>
    <mergeCell ref="G104:H104"/>
    <mergeCell ref="K104:L104"/>
    <mergeCell ref="O104:P104"/>
    <mergeCell ref="J106:K106"/>
    <mergeCell ref="M106:N106"/>
    <mergeCell ref="P106:Q106"/>
    <mergeCell ref="M100:N100"/>
    <mergeCell ref="P100:Q100"/>
    <mergeCell ref="S100:T100"/>
    <mergeCell ref="J102:K102"/>
    <mergeCell ref="M102:N102"/>
    <mergeCell ref="P102:Q102"/>
    <mergeCell ref="S102:T102"/>
    <mergeCell ref="M98:N98"/>
    <mergeCell ref="P98:Q98"/>
    <mergeCell ref="S98:T98"/>
    <mergeCell ref="M99:N99"/>
    <mergeCell ref="P99:Q99"/>
    <mergeCell ref="S99:T99"/>
    <mergeCell ref="N90:O90"/>
    <mergeCell ref="P90:Q90"/>
    <mergeCell ref="S90:T90"/>
    <mergeCell ref="L94:M94"/>
    <mergeCell ref="L95:M95"/>
    <mergeCell ref="L96:M96"/>
    <mergeCell ref="T30:U30"/>
    <mergeCell ref="T35:U35"/>
    <mergeCell ref="T31:U31"/>
    <mergeCell ref="I88:J88"/>
    <mergeCell ref="H90:I90"/>
    <mergeCell ref="J90:K90"/>
    <mergeCell ref="L90:M90"/>
    <mergeCell ref="T65:U65"/>
    <mergeCell ref="T67:U67"/>
    <mergeCell ref="T69:U69"/>
    <mergeCell ref="T71:U71"/>
    <mergeCell ref="T73:U73"/>
    <mergeCell ref="T75:U75"/>
    <mergeCell ref="T38:U38"/>
    <mergeCell ref="I47:J47"/>
    <mergeCell ref="E56:F56"/>
    <mergeCell ref="H56:I56"/>
    <mergeCell ref="T56:U56"/>
    <mergeCell ref="I86:J86"/>
    <mergeCell ref="I87:J87"/>
    <mergeCell ref="T36:U36"/>
    <mergeCell ref="C35:E35"/>
    <mergeCell ref="G35:I35"/>
    <mergeCell ref="K35:M35"/>
    <mergeCell ref="O35:Q35"/>
    <mergeCell ref="X6:Z6"/>
    <mergeCell ref="AA6:AB6"/>
    <mergeCell ref="AC6:AE6"/>
    <mergeCell ref="T20:U20"/>
    <mergeCell ref="T24:U24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G28:I28"/>
    <mergeCell ref="G29:I29"/>
    <mergeCell ref="K28:M29"/>
    <mergeCell ref="O28:Q28"/>
    <mergeCell ref="O29:Q29"/>
    <mergeCell ref="C33:E33"/>
    <mergeCell ref="G33:I33"/>
    <mergeCell ref="K33:M34"/>
    <mergeCell ref="O33:Q33"/>
    <mergeCell ref="C34:E34"/>
    <mergeCell ref="G34:I34"/>
    <mergeCell ref="O34:Q34"/>
    <mergeCell ref="C28:E28"/>
    <mergeCell ref="C29:E29"/>
    <mergeCell ref="C30:E30"/>
    <mergeCell ref="G30:I30"/>
    <mergeCell ref="K30:M30"/>
    <mergeCell ref="O30:Q30"/>
  </mergeCells>
  <phoneticPr fontId="17" type="noConversion"/>
  <printOptions horizontalCentered="1"/>
  <pageMargins left="0.25" right="0.25" top="0.5" bottom="0.5" header="0.5" footer="0.25"/>
  <pageSetup scale="70" fitToHeight="5" orientation="portrait" r:id="rId1"/>
  <headerFooter alignWithMargins="0">
    <oddFooter>&amp;L&amp;F - &amp;A&amp;R&amp;P of &amp;N</oddFooter>
  </headerFooter>
  <rowBreaks count="2" manualBreakCount="2">
    <brk id="76" max="30" man="1"/>
    <brk id="149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6E9D7-D2DC-4153-ABA4-96392F040148}">
  <dimension ref="A1:AR172"/>
  <sheetViews>
    <sheetView topLeftCell="A16" zoomScale="110" zoomScaleNormal="110" zoomScaleSheetLayoutView="100" workbookViewId="0">
      <selection activeCell="AH42" sqref="AH42"/>
    </sheetView>
  </sheetViews>
  <sheetFormatPr defaultColWidth="9.1796875" defaultRowHeight="13" x14ac:dyDescent="0.3"/>
  <cols>
    <col min="1" max="31" width="4.7265625" style="33" customWidth="1"/>
    <col min="32" max="32" width="9.1796875" style="19"/>
    <col min="33" max="33" width="24.7265625" style="19" customWidth="1"/>
    <col min="34" max="34" width="9.7265625" style="19" customWidth="1"/>
    <col min="35" max="16384" width="9.1796875" style="19"/>
  </cols>
  <sheetData>
    <row r="1" spans="1:39" ht="12.75" customHeight="1" x14ac:dyDescent="0.3">
      <c r="A1" s="12"/>
      <c r="B1" s="13"/>
      <c r="C1" s="13"/>
      <c r="D1" s="14"/>
      <c r="E1" s="15"/>
      <c r="F1" s="16"/>
      <c r="G1" s="17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6"/>
      <c r="W1" s="13"/>
      <c r="X1" s="13"/>
      <c r="Y1" s="13"/>
      <c r="Z1" s="13"/>
      <c r="AA1" s="13"/>
      <c r="AB1" s="13"/>
      <c r="AC1" s="18"/>
      <c r="AD1" s="18"/>
      <c r="AE1" s="18"/>
    </row>
    <row r="2" spans="1:39" ht="12.75" customHeight="1" x14ac:dyDescent="0.3">
      <c r="A2" s="20"/>
      <c r="B2" s="21"/>
      <c r="C2" s="22"/>
      <c r="D2" s="23"/>
      <c r="E2" s="24"/>
      <c r="F2" s="25"/>
      <c r="G2" s="26"/>
      <c r="H2" s="100" t="s">
        <v>0</v>
      </c>
      <c r="I2" s="100"/>
      <c r="J2" s="101" t="s">
        <v>181</v>
      </c>
      <c r="K2" s="101"/>
      <c r="L2" s="101"/>
      <c r="M2" s="101"/>
      <c r="N2" s="101"/>
      <c r="O2" s="101"/>
      <c r="P2" s="101"/>
      <c r="Q2" s="101"/>
      <c r="R2" s="101"/>
      <c r="S2" s="101"/>
      <c r="T2" s="27"/>
      <c r="U2" s="102" t="s">
        <v>1</v>
      </c>
      <c r="V2" s="102"/>
      <c r="W2" s="102"/>
      <c r="X2" s="96" t="s">
        <v>184</v>
      </c>
      <c r="Y2" s="96"/>
      <c r="Z2" s="96"/>
      <c r="AA2" s="96"/>
      <c r="AB2" s="96"/>
      <c r="AC2" s="96"/>
      <c r="AD2" s="96"/>
      <c r="AE2" s="96"/>
    </row>
    <row r="3" spans="1:39" ht="12.75" customHeight="1" x14ac:dyDescent="0.3">
      <c r="A3" s="20"/>
      <c r="B3" s="21"/>
      <c r="C3" s="22"/>
      <c r="D3" s="22"/>
      <c r="E3" s="20"/>
      <c r="F3" s="20"/>
      <c r="G3" s="20"/>
      <c r="H3" s="100" t="s">
        <v>2</v>
      </c>
      <c r="I3" s="100"/>
      <c r="J3" s="95" t="s">
        <v>182</v>
      </c>
      <c r="K3" s="95"/>
      <c r="L3" s="95"/>
      <c r="M3" s="95"/>
      <c r="N3" s="95"/>
      <c r="O3" s="95"/>
      <c r="P3" s="95"/>
      <c r="Q3" s="95"/>
      <c r="R3" s="95"/>
      <c r="S3" s="95"/>
      <c r="T3" s="27"/>
      <c r="U3" s="28"/>
      <c r="V3" s="29"/>
      <c r="W3" s="28"/>
      <c r="X3" s="103"/>
      <c r="Y3" s="103"/>
      <c r="Z3" s="103"/>
      <c r="AA3" s="103"/>
      <c r="AB3" s="104"/>
      <c r="AC3" s="103"/>
      <c r="AD3" s="103"/>
      <c r="AE3" s="103"/>
    </row>
    <row r="4" spans="1:39" ht="12.75" customHeight="1" x14ac:dyDescent="0.3">
      <c r="A4" s="20"/>
      <c r="B4" s="21"/>
      <c r="C4" s="22"/>
      <c r="D4" s="22"/>
      <c r="E4" s="20"/>
      <c r="F4" s="20"/>
      <c r="G4" s="20"/>
      <c r="H4" s="100" t="s">
        <v>3</v>
      </c>
      <c r="I4" s="100"/>
      <c r="J4" s="105" t="s">
        <v>183</v>
      </c>
      <c r="K4" s="105"/>
      <c r="L4" s="105"/>
      <c r="M4" s="105"/>
      <c r="N4" s="105"/>
      <c r="O4" s="105"/>
      <c r="P4" s="105"/>
      <c r="Q4" s="105"/>
      <c r="R4" s="105"/>
      <c r="S4" s="105"/>
      <c r="T4" s="20"/>
      <c r="U4" s="20" t="s">
        <v>4</v>
      </c>
      <c r="V4" s="23"/>
      <c r="W4" s="20"/>
      <c r="X4" s="106" t="s">
        <v>231</v>
      </c>
      <c r="Y4" s="106"/>
      <c r="Z4" s="106"/>
      <c r="AA4" s="107" t="s">
        <v>5</v>
      </c>
      <c r="AB4" s="108"/>
      <c r="AC4" s="109">
        <v>45208</v>
      </c>
      <c r="AD4" s="109"/>
      <c r="AE4" s="109"/>
    </row>
    <row r="5" spans="1:39" ht="12.75" customHeight="1" x14ac:dyDescent="0.3">
      <c r="A5" s="20"/>
      <c r="B5" s="20"/>
      <c r="C5" s="20"/>
      <c r="D5" s="20"/>
      <c r="E5" s="20"/>
      <c r="F5" s="20"/>
      <c r="G5" s="20"/>
      <c r="H5" s="30"/>
      <c r="I5" s="30"/>
      <c r="J5" s="95"/>
      <c r="K5" s="95"/>
      <c r="L5" s="95"/>
      <c r="M5" s="95"/>
      <c r="N5" s="95"/>
      <c r="O5" s="95"/>
      <c r="P5" s="95"/>
      <c r="Q5" s="95"/>
      <c r="R5" s="95"/>
      <c r="S5" s="95"/>
      <c r="T5" s="28"/>
      <c r="U5" s="28" t="s">
        <v>6</v>
      </c>
      <c r="V5" s="28"/>
      <c r="W5" s="28"/>
      <c r="X5" s="96"/>
      <c r="Y5" s="96"/>
      <c r="Z5" s="96"/>
      <c r="AA5" s="97" t="s">
        <v>5</v>
      </c>
      <c r="AB5" s="98"/>
      <c r="AC5" s="99"/>
      <c r="AD5" s="96"/>
      <c r="AE5" s="96"/>
    </row>
    <row r="6" spans="1:39" ht="12.75" customHeight="1" thickBot="1" x14ac:dyDescent="0.35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113"/>
      <c r="Y6" s="113"/>
      <c r="Z6" s="113"/>
      <c r="AA6" s="114"/>
      <c r="AB6" s="114"/>
      <c r="AC6" s="115"/>
      <c r="AD6" s="113"/>
      <c r="AE6" s="113"/>
    </row>
    <row r="7" spans="1:39" ht="12.75" customHeight="1" thickTop="1" x14ac:dyDescent="0.3">
      <c r="B7" s="34"/>
      <c r="C7" s="35"/>
      <c r="D7" s="36"/>
      <c r="AG7" s="37" t="s">
        <v>124</v>
      </c>
      <c r="AK7" s="38"/>
      <c r="AL7" s="38"/>
      <c r="AM7" s="38"/>
    </row>
    <row r="8" spans="1:39" ht="12.75" customHeight="1" x14ac:dyDescent="0.3">
      <c r="B8" s="59" t="s">
        <v>12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1"/>
      <c r="N8" s="61"/>
      <c r="O8" s="61"/>
      <c r="P8" s="60"/>
      <c r="Q8" s="60"/>
      <c r="R8" s="60"/>
      <c r="S8" s="62" t="s">
        <v>109</v>
      </c>
      <c r="T8" s="60"/>
      <c r="V8" s="60"/>
      <c r="W8" s="60"/>
      <c r="X8" s="60"/>
      <c r="Y8" s="60"/>
      <c r="Z8" s="60"/>
      <c r="AA8" s="60"/>
      <c r="AB8" s="60"/>
      <c r="AG8" s="19" t="s">
        <v>187</v>
      </c>
      <c r="AH8" s="52">
        <f>117</f>
        <v>117</v>
      </c>
      <c r="AI8" s="53" t="s">
        <v>48</v>
      </c>
      <c r="AK8" s="38"/>
      <c r="AL8" s="38"/>
      <c r="AM8" s="38"/>
    </row>
    <row r="9" spans="1:39" ht="12.75" customHeight="1" x14ac:dyDescent="0.3">
      <c r="B9" s="33" t="s">
        <v>213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3"/>
      <c r="N9" s="61"/>
      <c r="O9" s="61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G9" s="19" t="s">
        <v>202</v>
      </c>
      <c r="AH9" s="52">
        <f>AH8+(1+4/12)+(1+4/12)-0.5-0.5</f>
        <v>118.66666666666666</v>
      </c>
      <c r="AI9" s="53" t="s">
        <v>48</v>
      </c>
      <c r="AK9" s="38"/>
      <c r="AL9" s="38"/>
      <c r="AM9" s="38"/>
    </row>
    <row r="10" spans="1:39" ht="12.75" customHeight="1" x14ac:dyDescent="0.3">
      <c r="B10" s="60"/>
      <c r="C10" s="60"/>
      <c r="D10" s="60"/>
      <c r="E10" s="60"/>
      <c r="F10" s="60"/>
      <c r="G10" s="60"/>
      <c r="H10" s="60"/>
      <c r="I10" s="60"/>
      <c r="K10" s="60"/>
      <c r="L10" s="60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G10" s="19" t="s">
        <v>77</v>
      </c>
      <c r="AH10" s="52">
        <f>AH8+(1+4/12)+(1+4/12)</f>
        <v>119.66666666666666</v>
      </c>
      <c r="AI10" s="53" t="s">
        <v>48</v>
      </c>
      <c r="AK10" s="38"/>
      <c r="AL10" s="38"/>
      <c r="AM10" s="38"/>
    </row>
    <row r="11" spans="1:39" ht="12.75" customHeight="1" x14ac:dyDescent="0.3">
      <c r="B11" s="60" t="s">
        <v>214</v>
      </c>
      <c r="C11" s="60"/>
      <c r="D11" s="60"/>
      <c r="E11" s="60"/>
      <c r="F11" s="60"/>
      <c r="G11" s="60"/>
      <c r="H11" s="60"/>
      <c r="I11" s="60"/>
      <c r="K11" s="60"/>
      <c r="L11" s="60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G11" s="19" t="s">
        <v>85</v>
      </c>
      <c r="AH11" s="52">
        <f>45</f>
        <v>45</v>
      </c>
      <c r="AI11" s="53" t="s">
        <v>48</v>
      </c>
      <c r="AK11" s="38"/>
      <c r="AL11" s="38"/>
      <c r="AM11" s="38"/>
    </row>
    <row r="12" spans="1:39" ht="12.75" customHeight="1" x14ac:dyDescent="0.3">
      <c r="B12" s="60" t="s">
        <v>120</v>
      </c>
      <c r="C12" s="60"/>
      <c r="D12" s="60"/>
      <c r="E12" s="60"/>
      <c r="F12" s="60"/>
      <c r="G12" s="60"/>
      <c r="H12" s="60"/>
      <c r="I12" s="60"/>
      <c r="K12" s="60"/>
      <c r="L12" s="60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G12" s="19" t="s">
        <v>86</v>
      </c>
      <c r="AH12" s="52">
        <f>0</f>
        <v>0</v>
      </c>
      <c r="AI12" s="53" t="s">
        <v>87</v>
      </c>
      <c r="AK12" s="38"/>
      <c r="AL12" s="38"/>
      <c r="AM12" s="38"/>
    </row>
    <row r="13" spans="1:39" ht="12.75" customHeight="1" x14ac:dyDescent="0.3">
      <c r="B13" s="60"/>
      <c r="C13" s="60"/>
      <c r="D13" s="60"/>
      <c r="E13" s="60"/>
      <c r="F13" s="60"/>
      <c r="G13" s="60"/>
      <c r="H13" s="60"/>
      <c r="I13" s="60"/>
      <c r="K13" s="60"/>
      <c r="L13" s="60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H13" s="53"/>
      <c r="AI13" s="53"/>
      <c r="AK13" s="38"/>
      <c r="AL13" s="38"/>
      <c r="AM13" s="38"/>
    </row>
    <row r="14" spans="1:39" ht="12.75" customHeight="1" x14ac:dyDescent="0.4">
      <c r="B14" s="60" t="s">
        <v>215</v>
      </c>
      <c r="C14" s="60"/>
      <c r="D14" s="60"/>
      <c r="E14" s="60"/>
      <c r="F14" s="60"/>
      <c r="G14" s="60"/>
      <c r="H14" s="60"/>
      <c r="I14" s="60"/>
      <c r="K14" s="60"/>
      <c r="L14" s="60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G14" s="19" t="s">
        <v>88</v>
      </c>
      <c r="AH14" s="53">
        <f>5</f>
        <v>5</v>
      </c>
      <c r="AI14" s="53"/>
      <c r="AK14" s="38"/>
      <c r="AL14" s="38"/>
      <c r="AM14" s="38"/>
    </row>
    <row r="15" spans="1:39" ht="12.75" customHeight="1" x14ac:dyDescent="0.3">
      <c r="B15" s="60"/>
      <c r="C15" s="60"/>
      <c r="D15" s="60"/>
      <c r="E15" s="60"/>
      <c r="F15" s="60"/>
      <c r="G15" s="60"/>
      <c r="H15" s="60"/>
      <c r="I15" s="60"/>
      <c r="K15" s="60"/>
      <c r="L15" s="60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G15" s="19" t="s">
        <v>121</v>
      </c>
      <c r="AH15" s="54" t="s">
        <v>228</v>
      </c>
      <c r="AI15" s="53"/>
    </row>
    <row r="16" spans="1:39" ht="12.75" customHeight="1" x14ac:dyDescent="0.4">
      <c r="B16" s="60" t="s">
        <v>134</v>
      </c>
      <c r="C16" s="65" t="s">
        <v>15</v>
      </c>
      <c r="D16" s="66" t="s">
        <v>16</v>
      </c>
      <c r="E16" s="65" t="s">
        <v>135</v>
      </c>
      <c r="F16" s="66" t="s">
        <v>16</v>
      </c>
      <c r="G16" s="65" t="s">
        <v>17</v>
      </c>
      <c r="H16" s="66" t="s">
        <v>16</v>
      </c>
      <c r="I16" s="65" t="s">
        <v>136</v>
      </c>
      <c r="J16" s="66" t="s">
        <v>18</v>
      </c>
      <c r="K16" s="65" t="s">
        <v>19</v>
      </c>
      <c r="L16" s="66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G16" s="19" t="s">
        <v>89</v>
      </c>
      <c r="AH16" s="55">
        <v>66</v>
      </c>
      <c r="AI16" s="53" t="s">
        <v>7</v>
      </c>
    </row>
    <row r="17" spans="2:35" ht="12.75" customHeight="1" x14ac:dyDescent="0.3">
      <c r="B17" s="60"/>
      <c r="C17" s="60"/>
      <c r="D17" s="60"/>
      <c r="E17" s="60"/>
      <c r="F17" s="60"/>
      <c r="G17" s="60"/>
      <c r="H17" s="60"/>
      <c r="I17" s="60"/>
      <c r="K17" s="60"/>
      <c r="L17" s="60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G17" s="19" t="s">
        <v>116</v>
      </c>
      <c r="AH17" s="55">
        <v>1118.3</v>
      </c>
      <c r="AI17" s="53" t="s">
        <v>117</v>
      </c>
    </row>
    <row r="18" spans="2:35" ht="12.75" customHeight="1" x14ac:dyDescent="0.3">
      <c r="B18" s="60" t="s">
        <v>20</v>
      </c>
      <c r="C18" s="60"/>
      <c r="D18" s="60"/>
      <c r="E18" s="60"/>
      <c r="F18" s="60"/>
      <c r="G18" s="60"/>
      <c r="H18" s="60"/>
      <c r="I18" s="60"/>
      <c r="K18" s="60"/>
      <c r="L18" s="60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H18" s="53"/>
      <c r="AI18" s="53"/>
    </row>
    <row r="19" spans="2:35" ht="12.75" customHeight="1" x14ac:dyDescent="0.3">
      <c r="B19" s="60"/>
      <c r="C19" s="60"/>
      <c r="D19" s="60"/>
      <c r="E19" s="60"/>
      <c r="F19" s="60"/>
      <c r="G19" s="60"/>
      <c r="H19" s="60"/>
      <c r="I19" s="60"/>
      <c r="K19" s="60"/>
      <c r="L19" s="60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G19" s="19" t="s">
        <v>90</v>
      </c>
      <c r="AH19" s="52">
        <f>8.5</f>
        <v>8.5</v>
      </c>
      <c r="AI19" s="53" t="s">
        <v>7</v>
      </c>
    </row>
    <row r="20" spans="2:35" ht="12.75" customHeight="1" x14ac:dyDescent="0.3">
      <c r="B20" s="63" t="s">
        <v>21</v>
      </c>
      <c r="C20" s="63" t="s">
        <v>25</v>
      </c>
      <c r="D20" s="60"/>
      <c r="E20" s="60"/>
      <c r="F20" s="60"/>
      <c r="G20" s="60"/>
      <c r="H20" s="66"/>
      <c r="I20" s="60"/>
      <c r="K20" s="60"/>
      <c r="L20" s="60"/>
      <c r="M20" s="61"/>
      <c r="N20" s="61"/>
      <c r="O20" s="61"/>
      <c r="P20" s="61"/>
      <c r="Q20" s="61"/>
      <c r="R20" s="61"/>
      <c r="S20" s="66" t="s">
        <v>27</v>
      </c>
      <c r="T20" s="136">
        <f>AH19</f>
        <v>8.5</v>
      </c>
      <c r="U20" s="136"/>
      <c r="V20" s="60" t="s">
        <v>7</v>
      </c>
      <c r="W20" s="61" t="s">
        <v>212</v>
      </c>
      <c r="X20" s="61"/>
      <c r="Y20" s="61"/>
      <c r="Z20" s="61"/>
      <c r="AA20" s="61"/>
      <c r="AB20" s="61"/>
      <c r="AG20" s="19" t="s">
        <v>53</v>
      </c>
      <c r="AH20" s="52">
        <f>2+(49*0.016/2)</f>
        <v>2.3919999999999999</v>
      </c>
      <c r="AI20" s="53" t="s">
        <v>7</v>
      </c>
    </row>
    <row r="21" spans="2:35" ht="12.75" customHeight="1" x14ac:dyDescent="0.3">
      <c r="B21" s="60"/>
      <c r="C21" s="60"/>
      <c r="D21" s="60"/>
      <c r="E21" s="60"/>
      <c r="F21" s="60"/>
      <c r="G21" s="60"/>
      <c r="H21" s="60"/>
      <c r="I21" s="60"/>
      <c r="K21" s="60"/>
      <c r="L21" s="60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H21" s="53"/>
      <c r="AI21" s="53"/>
    </row>
    <row r="22" spans="2:35" ht="12.75" customHeight="1" x14ac:dyDescent="0.4">
      <c r="B22" s="63" t="s">
        <v>137</v>
      </c>
      <c r="C22" s="63"/>
      <c r="D22" s="60"/>
      <c r="E22" s="60"/>
      <c r="F22" s="60"/>
      <c r="G22" s="60"/>
      <c r="H22" s="66"/>
      <c r="I22" s="60"/>
      <c r="K22" s="60"/>
      <c r="L22" s="60"/>
      <c r="P22" s="61"/>
      <c r="Q22" s="61"/>
      <c r="R22" s="61"/>
      <c r="S22" s="61"/>
      <c r="T22" s="61"/>
      <c r="U22" s="61"/>
      <c r="V22" s="61"/>
      <c r="W22" s="61" t="s">
        <v>200</v>
      </c>
      <c r="X22" s="61"/>
      <c r="Y22" s="61"/>
      <c r="Z22" s="61"/>
      <c r="AA22" s="61"/>
      <c r="AB22" s="61"/>
      <c r="AG22" s="19" t="s">
        <v>91</v>
      </c>
      <c r="AH22" s="55">
        <v>6.2</v>
      </c>
      <c r="AI22" s="53" t="s">
        <v>92</v>
      </c>
    </row>
    <row r="23" spans="2:35" ht="12.75" customHeight="1" x14ac:dyDescent="0.3">
      <c r="B23" s="60"/>
      <c r="C23" s="60"/>
      <c r="D23" s="60"/>
      <c r="E23" s="60"/>
      <c r="F23" s="60"/>
      <c r="G23" s="60"/>
      <c r="H23" s="60"/>
      <c r="I23" s="60"/>
      <c r="K23" s="60"/>
      <c r="L23" s="60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G23" s="19" t="s">
        <v>91</v>
      </c>
      <c r="AH23" s="55">
        <v>8</v>
      </c>
      <c r="AI23" s="53" t="s">
        <v>93</v>
      </c>
    </row>
    <row r="24" spans="2:35" ht="12.75" customHeight="1" x14ac:dyDescent="0.3">
      <c r="B24" s="60"/>
      <c r="C24" s="60" t="s">
        <v>198</v>
      </c>
      <c r="D24" s="60"/>
      <c r="E24" s="60"/>
      <c r="F24" s="60"/>
      <c r="G24" s="60"/>
      <c r="H24" s="60"/>
      <c r="I24" s="60"/>
      <c r="K24" s="60"/>
      <c r="L24" s="60"/>
      <c r="P24" s="61"/>
      <c r="Q24" s="61"/>
      <c r="R24" s="61"/>
      <c r="S24" s="66" t="s">
        <v>27</v>
      </c>
      <c r="T24" s="136">
        <v>0</v>
      </c>
      <c r="U24" s="136"/>
      <c r="V24" s="60" t="s">
        <v>7</v>
      </c>
      <c r="W24" s="61"/>
      <c r="X24" s="61"/>
      <c r="Y24" s="61"/>
      <c r="Z24" s="61"/>
      <c r="AA24" s="61"/>
      <c r="AB24" s="61"/>
      <c r="AH24" s="53"/>
      <c r="AI24" s="53"/>
    </row>
    <row r="25" spans="2:35" ht="12.75" customHeight="1" x14ac:dyDescent="0.3">
      <c r="B25" s="60"/>
      <c r="C25" s="60"/>
      <c r="D25" s="60"/>
      <c r="E25" s="60"/>
      <c r="F25" s="60"/>
      <c r="G25" s="60"/>
      <c r="H25" s="60"/>
      <c r="I25" s="60"/>
      <c r="K25" s="60"/>
      <c r="L25" s="60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G25" s="37" t="s">
        <v>123</v>
      </c>
      <c r="AH25" s="53"/>
      <c r="AI25" s="53"/>
    </row>
    <row r="26" spans="2:35" ht="12.75" customHeight="1" x14ac:dyDescent="0.3">
      <c r="B26" s="60"/>
      <c r="C26" s="60" t="s">
        <v>199</v>
      </c>
      <c r="D26" s="60"/>
      <c r="E26" s="60"/>
      <c r="F26" s="60"/>
      <c r="G26" s="60"/>
      <c r="H26" s="60"/>
      <c r="I26" s="60"/>
      <c r="K26" s="60"/>
      <c r="L26" s="60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H26" s="53" t="s">
        <v>186</v>
      </c>
      <c r="AI26" s="53" t="s">
        <v>185</v>
      </c>
    </row>
    <row r="27" spans="2:35" ht="12.75" customHeight="1" x14ac:dyDescent="0.3">
      <c r="B27" s="60"/>
      <c r="C27" s="60"/>
      <c r="D27" s="60"/>
      <c r="E27" s="60"/>
      <c r="F27" s="60"/>
      <c r="G27" s="60"/>
      <c r="H27" s="60"/>
      <c r="I27" s="60"/>
      <c r="K27" s="60"/>
      <c r="L27" s="60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G27" s="19" t="s">
        <v>110</v>
      </c>
      <c r="AH27" s="56">
        <v>1000.69</v>
      </c>
      <c r="AI27" s="52">
        <f>895.92</f>
        <v>895.92</v>
      </c>
    </row>
    <row r="28" spans="2:35" ht="12.75" customHeight="1" x14ac:dyDescent="0.3">
      <c r="B28" s="60"/>
      <c r="C28" s="133" t="s">
        <v>14</v>
      </c>
      <c r="D28" s="133"/>
      <c r="E28" s="133"/>
      <c r="G28" s="133" t="s">
        <v>191</v>
      </c>
      <c r="H28" s="133"/>
      <c r="I28" s="133"/>
      <c r="K28" s="134" t="s">
        <v>193</v>
      </c>
      <c r="L28" s="134"/>
      <c r="M28" s="134"/>
      <c r="O28" s="133" t="s">
        <v>192</v>
      </c>
      <c r="P28" s="133"/>
      <c r="Q28" s="133"/>
      <c r="U28" s="60"/>
      <c r="V28" s="61"/>
      <c r="W28" s="61"/>
      <c r="X28" s="61"/>
      <c r="Y28" s="61"/>
      <c r="Z28" s="61"/>
      <c r="AA28" s="61"/>
      <c r="AB28" s="61"/>
      <c r="AG28" s="19" t="s">
        <v>119</v>
      </c>
      <c r="AH28" s="56">
        <v>1059.19</v>
      </c>
      <c r="AI28" s="52">
        <f>896.21</f>
        <v>896.21</v>
      </c>
    </row>
    <row r="29" spans="2:35" ht="12.75" customHeight="1" x14ac:dyDescent="0.3">
      <c r="B29" s="60"/>
      <c r="C29" s="133" t="s">
        <v>13</v>
      </c>
      <c r="D29" s="133"/>
      <c r="E29" s="133"/>
      <c r="G29" s="133" t="s">
        <v>192</v>
      </c>
      <c r="H29" s="133"/>
      <c r="I29" s="133"/>
      <c r="K29" s="134"/>
      <c r="L29" s="134"/>
      <c r="M29" s="134"/>
      <c r="O29" s="133" t="s">
        <v>194</v>
      </c>
      <c r="P29" s="133"/>
      <c r="Q29" s="133"/>
      <c r="U29" s="60"/>
      <c r="V29" s="61"/>
      <c r="W29" s="61"/>
      <c r="X29" s="61"/>
      <c r="Y29" s="61"/>
      <c r="Z29" s="61"/>
      <c r="AA29" s="61"/>
      <c r="AB29" s="61"/>
      <c r="AG29" s="19" t="s">
        <v>111</v>
      </c>
      <c r="AH29" s="56">
        <v>1117.8</v>
      </c>
      <c r="AI29" s="52">
        <f>896.5</f>
        <v>896.5</v>
      </c>
    </row>
    <row r="30" spans="2:35" ht="12.75" customHeight="1" x14ac:dyDescent="0.3">
      <c r="B30" s="67" t="s">
        <v>173</v>
      </c>
      <c r="C30" s="131">
        <f>AI28</f>
        <v>896.21</v>
      </c>
      <c r="D30" s="131"/>
      <c r="E30" s="131"/>
      <c r="F30" s="68" t="s">
        <v>16</v>
      </c>
      <c r="G30" s="131">
        <f>AH8/2</f>
        <v>58.5</v>
      </c>
      <c r="H30" s="131"/>
      <c r="I30" s="131"/>
      <c r="J30" s="68" t="s">
        <v>54</v>
      </c>
      <c r="K30" s="135">
        <f>AH31</f>
        <v>5.0000000000000001E-3</v>
      </c>
      <c r="L30" s="135"/>
      <c r="M30" s="135"/>
      <c r="N30" s="68" t="s">
        <v>18</v>
      </c>
      <c r="O30" s="135">
        <f>AI29</f>
        <v>896.5</v>
      </c>
      <c r="P30" s="135"/>
      <c r="Q30" s="135"/>
      <c r="R30" s="33" t="s">
        <v>190</v>
      </c>
      <c r="S30" s="66" t="s">
        <v>27</v>
      </c>
      <c r="T30" s="140">
        <f>(C30+G30*K30-O30)*12</f>
        <v>3.0000000000654836E-2</v>
      </c>
      <c r="U30" s="140"/>
      <c r="V30" s="60" t="s">
        <v>7</v>
      </c>
      <c r="W30" s="61" t="s">
        <v>197</v>
      </c>
      <c r="X30" s="61"/>
      <c r="Y30" s="61"/>
      <c r="Z30" s="61"/>
      <c r="AA30" s="61"/>
      <c r="AH30" s="52"/>
      <c r="AI30" s="53"/>
    </row>
    <row r="31" spans="2:35" ht="12.75" customHeight="1" x14ac:dyDescent="0.3">
      <c r="B31" s="67"/>
      <c r="C31" s="69"/>
      <c r="D31" s="69"/>
      <c r="E31" s="69"/>
      <c r="F31" s="68"/>
      <c r="G31" s="69"/>
      <c r="H31" s="69"/>
      <c r="I31" s="69"/>
      <c r="J31" s="68"/>
      <c r="K31" s="70"/>
      <c r="L31" s="70"/>
      <c r="M31" s="70"/>
      <c r="N31" s="68"/>
      <c r="O31" s="70"/>
      <c r="P31" s="70"/>
      <c r="Q31" s="70"/>
      <c r="S31" s="66" t="s">
        <v>196</v>
      </c>
      <c r="T31" s="139">
        <v>0</v>
      </c>
      <c r="U31" s="139"/>
      <c r="V31" s="60" t="s">
        <v>7</v>
      </c>
      <c r="W31" s="61"/>
      <c r="X31" s="61"/>
      <c r="Y31" s="61"/>
      <c r="Z31" s="61"/>
      <c r="AA31" s="61"/>
      <c r="AG31" s="19" t="s">
        <v>188</v>
      </c>
      <c r="AH31" s="41">
        <f>0.5/100</f>
        <v>5.0000000000000001E-3</v>
      </c>
      <c r="AI31" s="53" t="s">
        <v>189</v>
      </c>
    </row>
    <row r="32" spans="2:35" ht="12.75" customHeight="1" x14ac:dyDescent="0.3">
      <c r="B32" s="67"/>
      <c r="C32" s="69"/>
      <c r="D32" s="69"/>
      <c r="E32" s="69"/>
      <c r="F32" s="68"/>
      <c r="G32" s="69"/>
      <c r="H32" s="69"/>
      <c r="I32" s="69"/>
      <c r="J32" s="68"/>
      <c r="K32" s="70"/>
      <c r="L32" s="70"/>
      <c r="M32" s="70"/>
      <c r="N32" s="68"/>
      <c r="O32" s="70"/>
      <c r="P32" s="70"/>
      <c r="Q32" s="70"/>
      <c r="S32" s="66"/>
      <c r="T32" s="70"/>
      <c r="U32" s="70"/>
      <c r="V32" s="60"/>
      <c r="W32" s="61"/>
      <c r="X32" s="61"/>
      <c r="Y32" s="61"/>
      <c r="Z32" s="61"/>
      <c r="AA32" s="61"/>
      <c r="AH32" s="41"/>
    </row>
    <row r="33" spans="2:44" ht="12.75" customHeight="1" x14ac:dyDescent="0.3">
      <c r="B33" s="67"/>
      <c r="C33" s="133" t="s">
        <v>14</v>
      </c>
      <c r="D33" s="133"/>
      <c r="E33" s="133"/>
      <c r="G33" s="133" t="s">
        <v>191</v>
      </c>
      <c r="H33" s="133"/>
      <c r="I33" s="133"/>
      <c r="K33" s="134" t="s">
        <v>193</v>
      </c>
      <c r="L33" s="134"/>
      <c r="M33" s="134"/>
      <c r="O33" s="133" t="s">
        <v>195</v>
      </c>
      <c r="P33" s="133"/>
      <c r="Q33" s="133"/>
      <c r="S33" s="66"/>
      <c r="T33" s="70"/>
      <c r="U33" s="70"/>
      <c r="V33" s="60"/>
      <c r="W33" s="61"/>
      <c r="X33" s="61"/>
      <c r="Y33" s="61"/>
      <c r="Z33" s="61"/>
      <c r="AA33" s="61"/>
      <c r="AH33" s="41"/>
    </row>
    <row r="34" spans="2:44" ht="12.75" customHeight="1" x14ac:dyDescent="0.3">
      <c r="B34" s="67"/>
      <c r="C34" s="133" t="s">
        <v>13</v>
      </c>
      <c r="D34" s="133"/>
      <c r="E34" s="133"/>
      <c r="G34" s="133" t="s">
        <v>195</v>
      </c>
      <c r="H34" s="133"/>
      <c r="I34" s="133"/>
      <c r="K34" s="134"/>
      <c r="L34" s="134"/>
      <c r="M34" s="134"/>
      <c r="O34" s="133" t="s">
        <v>194</v>
      </c>
      <c r="P34" s="133"/>
      <c r="Q34" s="133"/>
      <c r="S34" s="66"/>
      <c r="T34" s="70"/>
      <c r="U34" s="70"/>
      <c r="V34" s="60"/>
      <c r="W34" s="61"/>
      <c r="X34" s="61"/>
      <c r="Y34" s="61"/>
      <c r="Z34" s="61"/>
      <c r="AA34" s="61"/>
      <c r="AH34" s="41"/>
    </row>
    <row r="35" spans="2:44" ht="12.75" customHeight="1" x14ac:dyDescent="0.3">
      <c r="B35" s="67" t="s">
        <v>173</v>
      </c>
      <c r="C35" s="131">
        <f>C30</f>
        <v>896.21</v>
      </c>
      <c r="D35" s="131"/>
      <c r="E35" s="131"/>
      <c r="F35" s="68" t="s">
        <v>18</v>
      </c>
      <c r="G35" s="131">
        <f>AH8/2</f>
        <v>58.5</v>
      </c>
      <c r="H35" s="131"/>
      <c r="I35" s="131"/>
      <c r="J35" s="68" t="s">
        <v>54</v>
      </c>
      <c r="K35" s="135">
        <f>K30</f>
        <v>5.0000000000000001E-3</v>
      </c>
      <c r="L35" s="135"/>
      <c r="M35" s="135"/>
      <c r="N35" s="68" t="s">
        <v>18</v>
      </c>
      <c r="O35" s="135">
        <f>AI27</f>
        <v>895.92</v>
      </c>
      <c r="P35" s="135"/>
      <c r="Q35" s="135"/>
      <c r="R35" s="33" t="s">
        <v>190</v>
      </c>
      <c r="S35" s="66" t="s">
        <v>27</v>
      </c>
      <c r="T35" s="140">
        <f>(C35-G35*K35-O35)*12</f>
        <v>-2.9999999999290594E-2</v>
      </c>
      <c r="U35" s="140"/>
      <c r="V35" s="60" t="s">
        <v>7</v>
      </c>
      <c r="W35" s="61" t="s">
        <v>197</v>
      </c>
      <c r="X35" s="61"/>
      <c r="Y35" s="61"/>
      <c r="Z35" s="61"/>
      <c r="AA35" s="61"/>
      <c r="AH35" s="41"/>
    </row>
    <row r="36" spans="2:44" ht="12.75" customHeight="1" x14ac:dyDescent="0.3">
      <c r="B36" s="60"/>
      <c r="C36" s="69"/>
      <c r="D36" s="69"/>
      <c r="E36" s="69"/>
      <c r="F36" s="68"/>
      <c r="G36" s="34"/>
      <c r="H36" s="69"/>
      <c r="I36" s="69"/>
      <c r="J36" s="69"/>
      <c r="K36" s="68"/>
      <c r="L36" s="70"/>
      <c r="M36" s="70"/>
      <c r="N36" s="70"/>
      <c r="O36" s="68"/>
      <c r="P36" s="70"/>
      <c r="Q36" s="70"/>
      <c r="R36" s="70"/>
      <c r="S36" s="66" t="s">
        <v>196</v>
      </c>
      <c r="T36" s="139">
        <v>0</v>
      </c>
      <c r="U36" s="139"/>
      <c r="V36" s="60" t="s">
        <v>7</v>
      </c>
      <c r="W36" s="61"/>
      <c r="X36" s="61"/>
      <c r="Y36" s="61"/>
      <c r="Z36" s="61"/>
      <c r="AA36" s="61"/>
      <c r="AB36" s="61"/>
      <c r="AH36" s="41"/>
    </row>
    <row r="37" spans="2:44" ht="12.75" customHeight="1" x14ac:dyDescent="0.3">
      <c r="B37" s="60"/>
      <c r="C37" s="60"/>
      <c r="D37" s="60"/>
      <c r="E37" s="60"/>
      <c r="F37" s="60"/>
      <c r="G37" s="60"/>
      <c r="H37" s="60"/>
      <c r="I37" s="60"/>
      <c r="K37" s="60"/>
      <c r="L37" s="60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G37" s="37" t="s">
        <v>170</v>
      </c>
      <c r="AH37" s="41"/>
    </row>
    <row r="38" spans="2:44" ht="12.75" customHeight="1" x14ac:dyDescent="0.3">
      <c r="B38" s="63" t="s">
        <v>22</v>
      </c>
      <c r="C38" s="63" t="s">
        <v>24</v>
      </c>
      <c r="D38" s="60"/>
      <c r="E38" s="60"/>
      <c r="F38" s="60"/>
      <c r="G38" s="60"/>
      <c r="H38" s="66"/>
      <c r="I38" s="60"/>
      <c r="K38" s="60"/>
      <c r="L38" s="60"/>
      <c r="M38" s="61"/>
      <c r="N38" s="61"/>
      <c r="O38" s="61"/>
      <c r="P38" s="61"/>
      <c r="Q38" s="61"/>
      <c r="R38" s="61"/>
      <c r="S38" s="66" t="s">
        <v>27</v>
      </c>
      <c r="T38" s="136">
        <f>AH20</f>
        <v>2.3919999999999999</v>
      </c>
      <c r="U38" s="136"/>
      <c r="V38" s="60" t="s">
        <v>7</v>
      </c>
      <c r="W38" s="61" t="s">
        <v>201</v>
      </c>
      <c r="X38" s="61"/>
      <c r="Y38" s="61"/>
      <c r="Z38" s="61"/>
      <c r="AA38" s="61"/>
      <c r="AB38" s="61"/>
      <c r="AG38" s="44"/>
      <c r="AH38" s="45" t="s">
        <v>229</v>
      </c>
      <c r="AI38" s="46"/>
      <c r="AP38" s="42"/>
      <c r="AR38" s="42"/>
    </row>
    <row r="39" spans="2:44" ht="12.75" customHeight="1" x14ac:dyDescent="0.3">
      <c r="B39" s="60"/>
      <c r="C39" s="60"/>
      <c r="D39" s="60"/>
      <c r="E39" s="60"/>
      <c r="F39" s="60"/>
      <c r="G39" s="60"/>
      <c r="H39" s="60"/>
      <c r="I39" s="60"/>
      <c r="K39" s="60"/>
      <c r="L39" s="60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G39" s="47" t="s">
        <v>115</v>
      </c>
      <c r="AH39" s="41">
        <v>4.3860000000000001</v>
      </c>
      <c r="AI39" s="48" t="s">
        <v>7</v>
      </c>
      <c r="AJ39" s="39" t="s">
        <v>125</v>
      </c>
      <c r="AO39" s="57"/>
      <c r="AP39" s="41"/>
      <c r="AQ39" s="57"/>
      <c r="AR39" s="41"/>
    </row>
    <row r="40" spans="2:44" ht="12.75" customHeight="1" x14ac:dyDescent="0.4">
      <c r="B40" s="63" t="s">
        <v>138</v>
      </c>
      <c r="D40" s="63"/>
      <c r="E40" s="60"/>
      <c r="F40" s="60"/>
      <c r="G40" s="60"/>
      <c r="H40" s="60"/>
      <c r="I40" s="60"/>
      <c r="K40" s="60"/>
      <c r="L40" s="60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 t="s">
        <v>168</v>
      </c>
      <c r="X40" s="61"/>
      <c r="Y40" s="61"/>
      <c r="Z40" s="61"/>
      <c r="AA40" s="61"/>
      <c r="AB40" s="61"/>
      <c r="AG40" s="49" t="s">
        <v>114</v>
      </c>
      <c r="AH40" s="41">
        <f>1.55+0.035/1.85</f>
        <v>1.568918918918919</v>
      </c>
      <c r="AI40" s="48" t="s">
        <v>7</v>
      </c>
      <c r="AJ40" s="39" t="s">
        <v>126</v>
      </c>
      <c r="AO40" s="57"/>
      <c r="AP40" s="58"/>
      <c r="AQ40" s="57"/>
      <c r="AR40" s="58"/>
    </row>
    <row r="41" spans="2:44" ht="12.75" customHeight="1" x14ac:dyDescent="0.3">
      <c r="B41" s="60"/>
      <c r="C41" s="60"/>
      <c r="D41" s="60"/>
      <c r="E41" s="60"/>
      <c r="F41" s="60"/>
      <c r="G41" s="60"/>
      <c r="H41" s="60"/>
      <c r="I41" s="60"/>
      <c r="K41" s="60"/>
      <c r="L41" s="60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G41" s="49" t="s">
        <v>113</v>
      </c>
      <c r="AH41" s="41">
        <f>1.263+0.097</f>
        <v>1.3599999999999999</v>
      </c>
      <c r="AI41" s="48" t="s">
        <v>7</v>
      </c>
      <c r="AJ41" s="39" t="s">
        <v>127</v>
      </c>
      <c r="AO41" s="57"/>
      <c r="AP41" s="58"/>
      <c r="AQ41" s="57"/>
      <c r="AR41" s="58"/>
    </row>
    <row r="42" spans="2:44" ht="12.75" customHeight="1" x14ac:dyDescent="0.3">
      <c r="B42" s="60"/>
      <c r="C42" s="60" t="s">
        <v>28</v>
      </c>
      <c r="D42" s="60"/>
      <c r="E42" s="60"/>
      <c r="F42" s="60"/>
      <c r="G42" s="60"/>
      <c r="H42" s="60"/>
      <c r="I42" s="60"/>
      <c r="K42" s="60"/>
      <c r="L42" s="60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G42" s="50" t="s">
        <v>112</v>
      </c>
      <c r="AH42" s="90">
        <f>0.139+0.346</f>
        <v>0.48499999999999999</v>
      </c>
      <c r="AI42" s="51" t="s">
        <v>7</v>
      </c>
      <c r="AJ42" s="39" t="s">
        <v>180</v>
      </c>
      <c r="AO42" s="57"/>
      <c r="AP42" s="58"/>
      <c r="AQ42" s="57"/>
      <c r="AR42" s="58"/>
    </row>
    <row r="43" spans="2:44" ht="12.75" customHeight="1" x14ac:dyDescent="0.3">
      <c r="B43" s="60"/>
      <c r="C43" s="60" t="s">
        <v>29</v>
      </c>
      <c r="D43" s="60"/>
      <c r="E43" s="60"/>
      <c r="F43" s="60"/>
      <c r="G43" s="60"/>
      <c r="H43" s="60"/>
      <c r="I43" s="60"/>
      <c r="K43" s="60"/>
      <c r="L43" s="60"/>
      <c r="M43" s="71">
        <v>0</v>
      </c>
      <c r="N43" s="61" t="s">
        <v>30</v>
      </c>
      <c r="O43" s="61"/>
      <c r="P43" s="61"/>
      <c r="Q43" s="61"/>
      <c r="R43" s="71">
        <v>30</v>
      </c>
      <c r="S43" s="61" t="s">
        <v>31</v>
      </c>
      <c r="T43" s="61"/>
      <c r="U43" s="61"/>
      <c r="V43" s="61"/>
      <c r="W43" s="61"/>
      <c r="X43" s="61"/>
      <c r="Y43" s="61"/>
      <c r="Z43" s="61"/>
      <c r="AA43" s="61"/>
      <c r="AB43" s="61"/>
    </row>
    <row r="44" spans="2:44" ht="12.75" customHeight="1" x14ac:dyDescent="0.3">
      <c r="B44" s="60"/>
      <c r="C44" s="60" t="s">
        <v>32</v>
      </c>
      <c r="D44" s="60"/>
      <c r="E44" s="60"/>
      <c r="F44" s="60"/>
      <c r="G44" s="60"/>
      <c r="H44" s="60"/>
      <c r="I44" s="60"/>
      <c r="K44" s="60"/>
      <c r="L44" s="60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G44" s="19" t="s">
        <v>129</v>
      </c>
    </row>
    <row r="45" spans="2:44" ht="12.75" customHeight="1" x14ac:dyDescent="0.3">
      <c r="B45" s="60"/>
      <c r="C45" s="60"/>
      <c r="D45" s="60"/>
      <c r="E45" s="60"/>
      <c r="F45" s="60"/>
      <c r="G45" s="60"/>
      <c r="H45" s="60"/>
      <c r="I45" s="60"/>
      <c r="K45" s="60"/>
      <c r="L45" s="60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G45" s="19" t="s">
        <v>128</v>
      </c>
    </row>
    <row r="46" spans="2:44" ht="12.75" customHeight="1" x14ac:dyDescent="0.3">
      <c r="B46" s="60"/>
      <c r="C46" s="60" t="s">
        <v>33</v>
      </c>
      <c r="D46" s="60"/>
      <c r="E46" s="60"/>
      <c r="F46" s="60"/>
      <c r="G46" s="60"/>
      <c r="H46" s="60"/>
      <c r="I46" s="60"/>
      <c r="K46" s="60"/>
      <c r="L46" s="60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71">
        <v>70</v>
      </c>
      <c r="AA46" s="61" t="s">
        <v>34</v>
      </c>
    </row>
    <row r="47" spans="2:44" ht="12.75" customHeight="1" x14ac:dyDescent="0.4">
      <c r="B47" s="60"/>
      <c r="C47" s="60" t="s">
        <v>35</v>
      </c>
      <c r="D47" s="60"/>
      <c r="E47" s="60"/>
      <c r="F47" s="60"/>
      <c r="G47" s="60"/>
      <c r="H47" s="60"/>
      <c r="I47" s="132">
        <v>0.75</v>
      </c>
      <c r="J47" s="132"/>
      <c r="K47" s="60" t="s">
        <v>139</v>
      </c>
      <c r="L47" s="60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G47" s="19" t="s">
        <v>179</v>
      </c>
    </row>
    <row r="48" spans="2:44" ht="12.75" customHeight="1" x14ac:dyDescent="0.3">
      <c r="B48" s="60"/>
      <c r="C48" s="60" t="s">
        <v>36</v>
      </c>
      <c r="D48" s="60"/>
      <c r="E48" s="60"/>
      <c r="F48" s="60"/>
      <c r="G48" s="60"/>
      <c r="H48" s="60"/>
      <c r="I48" s="60"/>
      <c r="K48" s="60"/>
      <c r="L48" s="60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</row>
    <row r="49" spans="2:28" ht="12.75" customHeight="1" x14ac:dyDescent="0.3">
      <c r="B49" s="60"/>
      <c r="C49" s="60" t="s">
        <v>37</v>
      </c>
      <c r="D49" s="60"/>
      <c r="E49" s="60"/>
      <c r="F49" s="60"/>
      <c r="G49" s="60"/>
      <c r="H49" s="60"/>
      <c r="I49" s="60"/>
      <c r="K49" s="60"/>
      <c r="L49" s="60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</row>
    <row r="50" spans="2:28" ht="12.75" customHeight="1" x14ac:dyDescent="0.3">
      <c r="B50" s="60"/>
      <c r="C50" s="60"/>
      <c r="D50" s="60"/>
      <c r="E50" s="60"/>
      <c r="F50" s="60"/>
      <c r="G50" s="60"/>
      <c r="H50" s="60"/>
      <c r="I50" s="60"/>
      <c r="K50" s="60"/>
      <c r="L50" s="60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</row>
    <row r="51" spans="2:28" ht="12.75" customHeight="1" x14ac:dyDescent="0.4">
      <c r="B51" s="60"/>
      <c r="C51" s="72" t="s">
        <v>140</v>
      </c>
      <c r="D51" s="60"/>
      <c r="E51" s="65">
        <v>1</v>
      </c>
      <c r="F51" s="65" t="s">
        <v>16</v>
      </c>
      <c r="G51" s="65" t="s">
        <v>38</v>
      </c>
      <c r="H51" s="60" t="s">
        <v>141</v>
      </c>
      <c r="I51" s="60"/>
      <c r="K51" s="60"/>
      <c r="L51" s="60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</row>
    <row r="52" spans="2:28" ht="12.75" customHeight="1" x14ac:dyDescent="0.3">
      <c r="B52" s="60"/>
      <c r="C52" s="60"/>
      <c r="D52" s="60"/>
      <c r="E52" s="60"/>
      <c r="F52" s="60"/>
      <c r="G52" s="60"/>
      <c r="H52" s="60"/>
      <c r="I52" s="60"/>
      <c r="K52" s="60"/>
      <c r="L52" s="60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</row>
    <row r="53" spans="2:28" ht="12.75" customHeight="1" x14ac:dyDescent="0.4">
      <c r="B53" s="60"/>
      <c r="C53" s="60" t="s">
        <v>142</v>
      </c>
      <c r="D53" s="60"/>
      <c r="E53" s="60"/>
      <c r="F53" s="60"/>
      <c r="G53" s="60"/>
      <c r="H53" s="60"/>
      <c r="I53" s="60"/>
      <c r="K53" s="60"/>
      <c r="L53" s="60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</row>
    <row r="54" spans="2:28" ht="12.75" customHeight="1" x14ac:dyDescent="0.4">
      <c r="B54" s="60"/>
      <c r="C54" s="60" t="s">
        <v>143</v>
      </c>
      <c r="D54" s="60"/>
      <c r="E54" s="60"/>
      <c r="F54" s="60"/>
      <c r="G54" s="60"/>
      <c r="H54" s="60"/>
      <c r="I54" s="60"/>
      <c r="K54" s="60"/>
      <c r="L54" s="60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</row>
    <row r="55" spans="2:28" ht="12.75" customHeight="1" x14ac:dyDescent="0.3">
      <c r="B55" s="60"/>
      <c r="C55" s="60"/>
      <c r="D55" s="60"/>
      <c r="E55" s="60"/>
      <c r="F55" s="60"/>
      <c r="G55" s="60"/>
      <c r="H55" s="60"/>
      <c r="I55" s="60"/>
      <c r="K55" s="60"/>
      <c r="L55" s="60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</row>
    <row r="56" spans="2:28" ht="12.75" customHeight="1" x14ac:dyDescent="0.4">
      <c r="B56" s="60"/>
      <c r="C56" s="60" t="s">
        <v>144</v>
      </c>
      <c r="D56" s="60"/>
      <c r="E56" s="135">
        <f>ABS(AH39)</f>
        <v>4.3860000000000001</v>
      </c>
      <c r="F56" s="132"/>
      <c r="G56" s="73" t="s">
        <v>98</v>
      </c>
      <c r="H56" s="135">
        <f>ABS(AH40)</f>
        <v>1.568918918918919</v>
      </c>
      <c r="I56" s="132"/>
      <c r="J56" s="33" t="s">
        <v>99</v>
      </c>
      <c r="K56" s="60"/>
      <c r="L56" s="60"/>
      <c r="M56" s="61"/>
      <c r="N56" s="61"/>
      <c r="O56" s="61"/>
      <c r="P56" s="61"/>
      <c r="Q56" s="61"/>
      <c r="R56" s="61"/>
      <c r="S56" s="66" t="s">
        <v>27</v>
      </c>
      <c r="T56" s="136">
        <f>E56-H56</f>
        <v>2.8170810810810814</v>
      </c>
      <c r="U56" s="136"/>
      <c r="V56" s="60" t="s">
        <v>7</v>
      </c>
      <c r="W56" s="61" t="s">
        <v>169</v>
      </c>
      <c r="X56" s="61"/>
      <c r="Y56" s="61"/>
      <c r="Z56" s="61"/>
      <c r="AA56" s="61"/>
      <c r="AB56" s="61"/>
    </row>
    <row r="57" spans="2:28" ht="12.75" customHeight="1" x14ac:dyDescent="0.3">
      <c r="B57" s="60"/>
      <c r="C57" s="60"/>
      <c r="D57" s="60"/>
      <c r="E57" s="60"/>
      <c r="F57" s="60"/>
      <c r="G57" s="60"/>
      <c r="H57" s="60"/>
      <c r="I57" s="60"/>
      <c r="K57" s="60"/>
      <c r="L57" s="60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</row>
    <row r="58" spans="2:28" ht="12.75" customHeight="1" x14ac:dyDescent="0.4">
      <c r="B58" s="60"/>
      <c r="C58" s="60" t="s">
        <v>145</v>
      </c>
      <c r="D58" s="60"/>
      <c r="E58" s="60"/>
      <c r="F58" s="60"/>
      <c r="G58" s="60"/>
      <c r="H58" s="60"/>
      <c r="I58" s="60"/>
      <c r="K58" s="60"/>
      <c r="L58" s="60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</row>
    <row r="59" spans="2:28" ht="12.75" customHeight="1" x14ac:dyDescent="0.3">
      <c r="B59" s="60"/>
      <c r="C59" s="60" t="s">
        <v>39</v>
      </c>
      <c r="D59" s="60"/>
      <c r="E59" s="60"/>
      <c r="F59" s="60"/>
      <c r="G59" s="60"/>
      <c r="H59" s="60"/>
      <c r="I59" s="60"/>
      <c r="K59" s="60"/>
      <c r="L59" s="60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</row>
    <row r="60" spans="2:28" ht="12.75" customHeight="1" x14ac:dyDescent="0.3">
      <c r="B60" s="60"/>
      <c r="C60" s="60"/>
      <c r="D60" s="60"/>
      <c r="E60" s="60"/>
      <c r="F60" s="60"/>
      <c r="G60" s="60"/>
      <c r="H60" s="60"/>
      <c r="I60" s="60"/>
      <c r="K60" s="60"/>
      <c r="L60" s="60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</row>
    <row r="61" spans="2:28" ht="12.75" customHeight="1" x14ac:dyDescent="0.4">
      <c r="B61" s="60"/>
      <c r="C61" s="60" t="s">
        <v>146</v>
      </c>
      <c r="D61" s="67"/>
      <c r="E61" s="60"/>
      <c r="F61" s="60"/>
      <c r="G61" s="60"/>
      <c r="H61" s="60"/>
      <c r="I61" s="60"/>
      <c r="K61" s="60"/>
      <c r="L61" s="60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</row>
    <row r="62" spans="2:28" ht="12.75" customHeight="1" x14ac:dyDescent="0.3">
      <c r="B62" s="60"/>
      <c r="C62" s="60"/>
      <c r="D62" s="60"/>
      <c r="E62" s="60"/>
      <c r="F62" s="60"/>
      <c r="G62" s="60"/>
      <c r="H62" s="60"/>
      <c r="I62" s="60"/>
      <c r="K62" s="60"/>
      <c r="L62" s="60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</row>
    <row r="63" spans="2:28" ht="12.75" customHeight="1" x14ac:dyDescent="0.3">
      <c r="B63" s="60"/>
      <c r="C63" s="60" t="s">
        <v>20</v>
      </c>
      <c r="D63" s="60"/>
      <c r="E63" s="60"/>
      <c r="F63" s="60"/>
      <c r="G63" s="60"/>
      <c r="H63" s="60"/>
      <c r="I63" s="60"/>
      <c r="K63" s="60"/>
      <c r="L63" s="60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</row>
    <row r="64" spans="2:28" ht="12.75" customHeight="1" x14ac:dyDescent="0.3">
      <c r="B64" s="60"/>
      <c r="C64" s="60"/>
      <c r="D64" s="60"/>
      <c r="E64" s="60"/>
      <c r="F64" s="60"/>
      <c r="G64" s="60"/>
      <c r="H64" s="60"/>
      <c r="I64" s="60"/>
      <c r="K64" s="60"/>
      <c r="L64" s="60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</row>
    <row r="65" spans="2:28" ht="12.75" customHeight="1" x14ac:dyDescent="0.4">
      <c r="B65" s="60"/>
      <c r="C65" s="60" t="s">
        <v>144</v>
      </c>
      <c r="D65" s="60"/>
      <c r="E65" s="60" t="s">
        <v>40</v>
      </c>
      <c r="F65" s="60"/>
      <c r="G65" s="60"/>
      <c r="H65" s="60"/>
      <c r="I65" s="60"/>
      <c r="K65" s="60"/>
      <c r="L65" s="60"/>
      <c r="M65" s="61"/>
      <c r="N65" s="61"/>
      <c r="O65" s="61"/>
      <c r="P65" s="61"/>
      <c r="Q65" s="61"/>
      <c r="R65" s="61"/>
      <c r="S65" s="66" t="s">
        <v>27</v>
      </c>
      <c r="T65" s="136">
        <f>T56</f>
        <v>2.8170810810810814</v>
      </c>
      <c r="U65" s="136"/>
      <c r="V65" s="60" t="s">
        <v>7</v>
      </c>
      <c r="W65" s="61"/>
      <c r="X65" s="61"/>
      <c r="Y65" s="61"/>
      <c r="Z65" s="61"/>
      <c r="AA65" s="61"/>
      <c r="AB65" s="61"/>
    </row>
    <row r="66" spans="2:28" ht="12.75" customHeight="1" x14ac:dyDescent="0.3">
      <c r="B66" s="60"/>
      <c r="C66" s="60"/>
      <c r="D66" s="60"/>
      <c r="E66" s="60"/>
      <c r="F66" s="60"/>
      <c r="G66" s="60"/>
      <c r="H66" s="60"/>
      <c r="I66" s="60"/>
      <c r="K66" s="60"/>
      <c r="L66" s="60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</row>
    <row r="67" spans="2:28" ht="12.75" customHeight="1" x14ac:dyDescent="0.4">
      <c r="B67" s="60"/>
      <c r="C67" s="60" t="s">
        <v>147</v>
      </c>
      <c r="D67" s="60"/>
      <c r="E67" s="60" t="s">
        <v>102</v>
      </c>
      <c r="F67" s="60"/>
      <c r="G67" s="60"/>
      <c r="H67" s="60"/>
      <c r="I67" s="60"/>
      <c r="K67" s="60"/>
      <c r="L67" s="60"/>
      <c r="M67" s="61"/>
      <c r="N67" s="61"/>
      <c r="O67" s="61"/>
      <c r="P67" s="61"/>
      <c r="Q67" s="61"/>
      <c r="R67" s="61"/>
      <c r="S67" s="66" t="s">
        <v>27</v>
      </c>
      <c r="T67" s="136">
        <v>0</v>
      </c>
      <c r="U67" s="136"/>
      <c r="V67" s="60" t="s">
        <v>7</v>
      </c>
      <c r="W67" s="61" t="s">
        <v>169</v>
      </c>
      <c r="X67" s="61"/>
      <c r="Y67" s="61"/>
      <c r="Z67" s="61"/>
      <c r="AA67" s="61"/>
      <c r="AB67" s="61"/>
    </row>
    <row r="68" spans="2:28" ht="12.75" customHeight="1" x14ac:dyDescent="0.3">
      <c r="B68" s="60"/>
      <c r="C68" s="60"/>
      <c r="D68" s="60"/>
      <c r="E68" s="60"/>
      <c r="F68" s="60"/>
      <c r="G68" s="60"/>
      <c r="H68" s="60"/>
      <c r="I68" s="60"/>
      <c r="K68" s="60"/>
      <c r="L68" s="60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</row>
    <row r="69" spans="2:28" ht="12.75" customHeight="1" x14ac:dyDescent="0.4">
      <c r="B69" s="60"/>
      <c r="C69" s="60" t="s">
        <v>148</v>
      </c>
      <c r="D69" s="60"/>
      <c r="E69" s="60" t="s">
        <v>41</v>
      </c>
      <c r="F69" s="60"/>
      <c r="G69" s="60"/>
      <c r="H69" s="60"/>
      <c r="I69" s="60"/>
      <c r="K69" s="60"/>
      <c r="L69" s="60"/>
      <c r="M69" s="61"/>
      <c r="N69" s="61"/>
      <c r="O69" s="61"/>
      <c r="P69" s="61"/>
      <c r="Q69" s="61"/>
      <c r="R69" s="61"/>
      <c r="S69" s="66" t="s">
        <v>27</v>
      </c>
      <c r="T69" s="136">
        <f>ABS(AH41)</f>
        <v>1.3599999999999999</v>
      </c>
      <c r="U69" s="136"/>
      <c r="V69" s="60" t="s">
        <v>7</v>
      </c>
      <c r="W69" s="61" t="s">
        <v>169</v>
      </c>
      <c r="X69" s="61"/>
      <c r="Y69" s="61"/>
      <c r="Z69" s="61"/>
      <c r="AA69" s="61"/>
      <c r="AB69" s="61"/>
    </row>
    <row r="70" spans="2:28" ht="12.75" customHeight="1" x14ac:dyDescent="0.3">
      <c r="B70" s="60"/>
      <c r="C70" s="60"/>
      <c r="D70" s="60"/>
      <c r="E70" s="60"/>
      <c r="F70" s="60"/>
      <c r="G70" s="60"/>
      <c r="H70" s="60"/>
      <c r="I70" s="60"/>
      <c r="K70" s="60"/>
      <c r="L70" s="60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</row>
    <row r="71" spans="2:28" ht="12.75" customHeight="1" x14ac:dyDescent="0.4">
      <c r="B71" s="60"/>
      <c r="C71" s="60" t="s">
        <v>149</v>
      </c>
      <c r="D71" s="60"/>
      <c r="E71" s="60" t="s">
        <v>42</v>
      </c>
      <c r="F71" s="60"/>
      <c r="G71" s="60"/>
      <c r="H71" s="60"/>
      <c r="I71" s="60"/>
      <c r="K71" s="60"/>
      <c r="L71" s="60"/>
      <c r="M71" s="61"/>
      <c r="N71" s="61"/>
      <c r="O71" s="61"/>
      <c r="P71" s="61"/>
      <c r="Q71" s="61"/>
      <c r="R71" s="61"/>
      <c r="S71" s="66" t="s">
        <v>27</v>
      </c>
      <c r="T71" s="136">
        <f>ABS(AH42)</f>
        <v>0.48499999999999999</v>
      </c>
      <c r="U71" s="136"/>
      <c r="V71" s="60" t="s">
        <v>7</v>
      </c>
      <c r="W71" s="61" t="s">
        <v>169</v>
      </c>
      <c r="X71" s="61"/>
      <c r="Y71" s="61"/>
      <c r="Z71" s="61"/>
      <c r="AA71" s="61"/>
      <c r="AB71" s="61"/>
    </row>
    <row r="72" spans="2:28" ht="12.75" customHeight="1" x14ac:dyDescent="0.3">
      <c r="B72" s="60"/>
      <c r="C72" s="60"/>
      <c r="D72" s="60"/>
      <c r="E72" s="60"/>
      <c r="F72" s="60"/>
      <c r="G72" s="60"/>
      <c r="H72" s="60"/>
      <c r="I72" s="60"/>
      <c r="K72" s="60"/>
      <c r="L72" s="60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</row>
    <row r="73" spans="2:28" ht="12.75" customHeight="1" x14ac:dyDescent="0.4">
      <c r="B73" s="60"/>
      <c r="C73" s="60" t="s">
        <v>150</v>
      </c>
      <c r="D73" s="60"/>
      <c r="E73" s="60" t="s">
        <v>122</v>
      </c>
      <c r="F73" s="60"/>
      <c r="G73" s="60"/>
      <c r="H73" s="60"/>
      <c r="I73" s="60"/>
      <c r="K73" s="60"/>
      <c r="L73" s="60"/>
      <c r="M73" s="61"/>
      <c r="N73" s="61"/>
      <c r="O73" s="61"/>
      <c r="P73" s="61"/>
      <c r="Q73" s="61"/>
      <c r="R73" s="61"/>
      <c r="S73" s="66" t="s">
        <v>27</v>
      </c>
      <c r="T73" s="136">
        <v>0</v>
      </c>
      <c r="U73" s="136"/>
      <c r="V73" s="60" t="s">
        <v>7</v>
      </c>
      <c r="W73" s="61" t="s">
        <v>169</v>
      </c>
      <c r="X73" s="61"/>
      <c r="Y73" s="61"/>
      <c r="Z73" s="61"/>
      <c r="AA73" s="61"/>
      <c r="AB73" s="61"/>
    </row>
    <row r="74" spans="2:28" ht="12.75" customHeight="1" x14ac:dyDescent="0.3">
      <c r="B74" s="60"/>
      <c r="C74" s="60"/>
      <c r="D74" s="60"/>
      <c r="E74" s="60"/>
      <c r="F74" s="60"/>
      <c r="G74" s="60"/>
      <c r="H74" s="60"/>
      <c r="I74" s="60"/>
      <c r="K74" s="60"/>
      <c r="L74" s="60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</row>
    <row r="75" spans="2:28" ht="12.75" customHeight="1" x14ac:dyDescent="0.4">
      <c r="B75" s="60"/>
      <c r="C75" s="60" t="s">
        <v>151</v>
      </c>
      <c r="D75" s="60"/>
      <c r="E75" s="60" t="s">
        <v>103</v>
      </c>
      <c r="F75" s="60"/>
      <c r="G75" s="60"/>
      <c r="H75" s="60"/>
      <c r="I75" s="60"/>
      <c r="K75" s="60"/>
      <c r="L75" s="60"/>
      <c r="M75" s="61"/>
      <c r="N75" s="61"/>
      <c r="O75" s="61"/>
      <c r="P75" s="61"/>
      <c r="Q75" s="61"/>
      <c r="R75" s="61"/>
      <c r="S75" s="66" t="s">
        <v>27</v>
      </c>
      <c r="T75" s="136">
        <v>0</v>
      </c>
      <c r="U75" s="136"/>
      <c r="V75" s="60" t="s">
        <v>7</v>
      </c>
      <c r="W75" s="61" t="s">
        <v>169</v>
      </c>
      <c r="X75" s="61"/>
      <c r="Y75" s="61"/>
      <c r="Z75" s="61"/>
      <c r="AA75" s="61"/>
      <c r="AB75" s="61"/>
    </row>
    <row r="76" spans="2:28" ht="12.75" customHeight="1" x14ac:dyDescent="0.3">
      <c r="B76" s="60"/>
      <c r="C76" s="60"/>
      <c r="D76" s="60"/>
      <c r="E76" s="60"/>
      <c r="F76" s="60"/>
      <c r="G76" s="60"/>
      <c r="H76" s="60"/>
      <c r="I76" s="60"/>
      <c r="K76" s="60"/>
      <c r="L76" s="60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</row>
    <row r="77" spans="2:28" ht="12.75" customHeight="1" x14ac:dyDescent="0.3">
      <c r="B77" s="60"/>
      <c r="C77" s="60"/>
      <c r="D77" s="60"/>
      <c r="E77" s="60"/>
      <c r="F77" s="60"/>
      <c r="G77" s="60"/>
      <c r="H77" s="60"/>
      <c r="I77" s="60"/>
      <c r="K77" s="60"/>
      <c r="L77" s="60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</row>
    <row r="78" spans="2:28" ht="12.75" customHeight="1" x14ac:dyDescent="0.4">
      <c r="B78" s="60"/>
      <c r="C78" s="60" t="s">
        <v>152</v>
      </c>
      <c r="D78" s="60"/>
      <c r="E78" s="60" t="s">
        <v>43</v>
      </c>
      <c r="F78" s="60"/>
      <c r="G78" s="60"/>
      <c r="H78" s="60"/>
      <c r="I78" s="60"/>
      <c r="K78" s="60"/>
      <c r="L78" s="60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</row>
    <row r="79" spans="2:28" ht="12.75" customHeight="1" x14ac:dyDescent="0.3">
      <c r="B79" s="60"/>
      <c r="C79" s="60"/>
      <c r="D79" s="60"/>
      <c r="E79" s="60"/>
      <c r="F79" s="60"/>
      <c r="G79" s="60"/>
      <c r="H79" s="60"/>
      <c r="I79" s="60"/>
      <c r="K79" s="60"/>
      <c r="L79" s="60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</row>
    <row r="80" spans="2:28" ht="15" customHeight="1" x14ac:dyDescent="0.3">
      <c r="B80" s="60"/>
      <c r="C80" s="60"/>
      <c r="D80" s="74" t="s">
        <v>153</v>
      </c>
      <c r="E80" s="74" t="s">
        <v>154</v>
      </c>
      <c r="F80" s="60"/>
      <c r="G80" s="60"/>
      <c r="H80" s="60"/>
      <c r="I80" s="60"/>
      <c r="J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 t="s">
        <v>45</v>
      </c>
      <c r="X80" s="60"/>
      <c r="Y80" s="60"/>
      <c r="Z80" s="60"/>
      <c r="AA80" s="61"/>
      <c r="AB80" s="61"/>
    </row>
    <row r="81" spans="2:28" ht="12.75" customHeight="1" x14ac:dyDescent="0.3">
      <c r="B81" s="60"/>
      <c r="C81" s="60"/>
      <c r="D81" s="60"/>
      <c r="E81" s="60"/>
      <c r="F81" s="60"/>
      <c r="G81" s="60"/>
      <c r="H81" s="60"/>
      <c r="I81" s="60"/>
      <c r="J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1"/>
      <c r="AB81" s="61"/>
    </row>
    <row r="82" spans="2:28" ht="15" customHeight="1" x14ac:dyDescent="0.4">
      <c r="B82" s="60"/>
      <c r="C82" s="60"/>
      <c r="D82" s="60"/>
      <c r="E82" s="61" t="s">
        <v>155</v>
      </c>
      <c r="F82" s="61" t="s">
        <v>156</v>
      </c>
      <c r="G82" s="60"/>
      <c r="H82" s="60"/>
      <c r="I82" s="60"/>
      <c r="J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 t="s">
        <v>46</v>
      </c>
      <c r="X82" s="60"/>
      <c r="Y82" s="60"/>
      <c r="Z82" s="60"/>
      <c r="AA82" s="61"/>
      <c r="AB82" s="61"/>
    </row>
    <row r="83" spans="2:28" ht="12.75" customHeight="1" x14ac:dyDescent="0.3"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1"/>
      <c r="AB83" s="61"/>
    </row>
    <row r="84" spans="2:28" ht="15" customHeight="1" x14ac:dyDescent="0.3">
      <c r="B84" s="60"/>
      <c r="C84" s="60"/>
      <c r="D84" s="60"/>
      <c r="E84" s="60" t="s">
        <v>47</v>
      </c>
      <c r="F84" s="60" t="s">
        <v>76</v>
      </c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1"/>
      <c r="AB84" s="61"/>
    </row>
    <row r="85" spans="2:28" ht="12.75" customHeight="1" x14ac:dyDescent="0.3"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1"/>
      <c r="AB85" s="61"/>
    </row>
    <row r="86" spans="2:28" ht="12.75" customHeight="1" x14ac:dyDescent="0.3">
      <c r="B86" s="60"/>
      <c r="C86" s="60"/>
      <c r="D86" s="60"/>
      <c r="E86" s="60"/>
      <c r="F86" s="61" t="s">
        <v>78</v>
      </c>
      <c r="G86" s="61"/>
      <c r="H86" s="61"/>
      <c r="I86" s="137">
        <f>AH17</f>
        <v>1118.3</v>
      </c>
      <c r="J86" s="137"/>
      <c r="K86" s="61" t="s">
        <v>82</v>
      </c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 t="s">
        <v>204</v>
      </c>
      <c r="X86" s="60"/>
      <c r="Y86" s="60"/>
      <c r="Z86" s="60"/>
      <c r="AA86" s="61"/>
      <c r="AB86" s="61"/>
    </row>
    <row r="87" spans="2:28" ht="12.75" customHeight="1" x14ac:dyDescent="0.3">
      <c r="B87" s="60"/>
      <c r="C87" s="60"/>
      <c r="D87" s="60"/>
      <c r="E87" s="60"/>
      <c r="F87" s="61" t="s">
        <v>79</v>
      </c>
      <c r="G87" s="61"/>
      <c r="H87" s="61"/>
      <c r="I87" s="138">
        <f>AH14</f>
        <v>5</v>
      </c>
      <c r="J87" s="138"/>
      <c r="K87" s="61" t="s">
        <v>81</v>
      </c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1"/>
      <c r="AB87" s="61"/>
    </row>
    <row r="88" spans="2:28" ht="12.75" customHeight="1" x14ac:dyDescent="0.3">
      <c r="B88" s="60"/>
      <c r="C88" s="60"/>
      <c r="D88" s="60"/>
      <c r="E88" s="60"/>
      <c r="F88" s="61" t="s">
        <v>80</v>
      </c>
      <c r="G88" s="61"/>
      <c r="H88" s="61"/>
      <c r="I88" s="137">
        <f>AH9</f>
        <v>118.66666666666666</v>
      </c>
      <c r="J88" s="137"/>
      <c r="K88" s="61" t="s">
        <v>48</v>
      </c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1"/>
      <c r="AB88" s="61"/>
    </row>
    <row r="89" spans="2:28" ht="12.75" customHeight="1" x14ac:dyDescent="0.3"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1"/>
      <c r="AB89" s="61"/>
    </row>
    <row r="90" spans="2:28" ht="12.75" customHeight="1" x14ac:dyDescent="0.3">
      <c r="B90" s="60"/>
      <c r="C90" s="60"/>
      <c r="D90" s="60"/>
      <c r="E90" s="60"/>
      <c r="F90" s="61" t="s">
        <v>49</v>
      </c>
      <c r="G90" s="61"/>
      <c r="H90" s="137">
        <f>I86/144</f>
        <v>7.7659722222222216</v>
      </c>
      <c r="I90" s="137"/>
      <c r="J90" s="141" t="s">
        <v>83</v>
      </c>
      <c r="K90" s="141"/>
      <c r="L90" s="137">
        <f>I87</f>
        <v>5</v>
      </c>
      <c r="M90" s="137"/>
      <c r="N90" s="132" t="s">
        <v>84</v>
      </c>
      <c r="O90" s="132"/>
      <c r="P90" s="137">
        <f>I88</f>
        <v>118.66666666666666</v>
      </c>
      <c r="Q90" s="137"/>
      <c r="R90" s="75" t="s">
        <v>51</v>
      </c>
      <c r="S90" s="142">
        <f>H90*L90*P90</f>
        <v>4607.8101851851843</v>
      </c>
      <c r="T90" s="142"/>
      <c r="U90" s="61" t="s">
        <v>52</v>
      </c>
      <c r="V90" s="60"/>
      <c r="W90" s="60"/>
      <c r="X90" s="60"/>
      <c r="Y90" s="60"/>
      <c r="Z90" s="60"/>
      <c r="AA90" s="61"/>
      <c r="AB90" s="61"/>
    </row>
    <row r="91" spans="2:28" ht="12.75" customHeight="1" x14ac:dyDescent="0.3">
      <c r="B91" s="60"/>
      <c r="C91" s="60"/>
      <c r="D91" s="60"/>
      <c r="E91" s="60"/>
      <c r="F91" s="60"/>
      <c r="G91" s="60"/>
      <c r="H91" s="60"/>
      <c r="I91" s="60"/>
      <c r="J91" s="60"/>
      <c r="M91" s="75"/>
      <c r="T91" s="60"/>
      <c r="U91" s="60"/>
      <c r="V91" s="60"/>
      <c r="W91" s="60"/>
      <c r="X91" s="60"/>
      <c r="Y91" s="60"/>
      <c r="Z91" s="60"/>
      <c r="AA91" s="61"/>
      <c r="AB91" s="61"/>
    </row>
    <row r="92" spans="2:28" ht="12.75" customHeight="1" x14ac:dyDescent="0.3">
      <c r="B92" s="60"/>
      <c r="C92" s="60"/>
      <c r="D92" s="60"/>
      <c r="E92" s="61" t="s">
        <v>55</v>
      </c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1"/>
      <c r="AB92" s="61"/>
    </row>
    <row r="93" spans="2:28" ht="12.75" customHeight="1" x14ac:dyDescent="0.3"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1"/>
      <c r="AB93" s="61"/>
    </row>
    <row r="94" spans="2:28" ht="12.75" customHeight="1" x14ac:dyDescent="0.3">
      <c r="B94" s="60"/>
      <c r="C94" s="60"/>
      <c r="D94" s="60"/>
      <c r="E94" s="60"/>
      <c r="F94" s="61" t="s">
        <v>85</v>
      </c>
      <c r="G94" s="61"/>
      <c r="H94" s="61"/>
      <c r="L94" s="137">
        <f>AH11</f>
        <v>45</v>
      </c>
      <c r="M94" s="137"/>
      <c r="N94" s="61" t="s">
        <v>48</v>
      </c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1"/>
      <c r="AB94" s="61"/>
    </row>
    <row r="95" spans="2:28" ht="12.75" customHeight="1" x14ac:dyDescent="0.3">
      <c r="B95" s="60"/>
      <c r="C95" s="60"/>
      <c r="D95" s="60"/>
      <c r="E95" s="60"/>
      <c r="F95" s="61" t="s">
        <v>77</v>
      </c>
      <c r="G95" s="61"/>
      <c r="H95" s="61"/>
      <c r="L95" s="137">
        <f>AH10</f>
        <v>119.66666666666666</v>
      </c>
      <c r="M95" s="137"/>
      <c r="N95" s="61" t="s">
        <v>48</v>
      </c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1"/>
      <c r="AB95" s="61"/>
    </row>
    <row r="96" spans="2:28" ht="12.75" customHeight="1" x14ac:dyDescent="0.3">
      <c r="B96" s="60"/>
      <c r="C96" s="60"/>
      <c r="D96" s="60"/>
      <c r="E96" s="60"/>
      <c r="F96" s="61" t="s">
        <v>133</v>
      </c>
      <c r="G96" s="61"/>
      <c r="H96" s="61"/>
      <c r="I96" s="76"/>
      <c r="J96" s="76"/>
      <c r="K96" s="61"/>
      <c r="L96" s="144">
        <f>3+2/12</f>
        <v>3.1666666666666665</v>
      </c>
      <c r="M96" s="144"/>
      <c r="N96" s="60" t="s">
        <v>131</v>
      </c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1"/>
      <c r="AB96" s="61"/>
    </row>
    <row r="97" spans="2:28" ht="12.75" customHeight="1" x14ac:dyDescent="0.3"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1"/>
      <c r="AB97" s="61"/>
    </row>
    <row r="98" spans="2:28" ht="12.75" customHeight="1" x14ac:dyDescent="0.3">
      <c r="B98" s="60"/>
      <c r="C98" s="60"/>
      <c r="D98" s="60"/>
      <c r="E98" s="60"/>
      <c r="F98" s="61" t="s">
        <v>56</v>
      </c>
      <c r="G98" s="61"/>
      <c r="H98" s="61"/>
      <c r="I98" s="61"/>
      <c r="K98" s="77">
        <v>1</v>
      </c>
      <c r="L98" s="71" t="s">
        <v>54</v>
      </c>
      <c r="M98" s="141">
        <f>L94</f>
        <v>45</v>
      </c>
      <c r="N98" s="142"/>
      <c r="O98" s="78" t="s">
        <v>50</v>
      </c>
      <c r="P98" s="141">
        <f>L95</f>
        <v>119.66666666666666</v>
      </c>
      <c r="Q98" s="142"/>
      <c r="R98" s="78" t="s">
        <v>51</v>
      </c>
      <c r="S98" s="143">
        <f>K98*M98*P98</f>
        <v>5385</v>
      </c>
      <c r="T98" s="143"/>
      <c r="U98" s="78" t="s">
        <v>57</v>
      </c>
    </row>
    <row r="99" spans="2:28" ht="12.75" customHeight="1" x14ac:dyDescent="0.3">
      <c r="B99" s="60"/>
      <c r="C99" s="60"/>
      <c r="D99" s="60"/>
      <c r="E99" s="60"/>
      <c r="F99" s="61" t="s">
        <v>130</v>
      </c>
      <c r="G99" s="61"/>
      <c r="H99" s="61"/>
      <c r="I99" s="61"/>
      <c r="K99" s="77">
        <v>1</v>
      </c>
      <c r="L99" s="71" t="s">
        <v>54</v>
      </c>
      <c r="M99" s="141">
        <f>L94</f>
        <v>45</v>
      </c>
      <c r="N99" s="142"/>
      <c r="O99" s="78" t="s">
        <v>50</v>
      </c>
      <c r="P99" s="141">
        <f>L95-2*L96</f>
        <v>113.33333333333333</v>
      </c>
      <c r="Q99" s="142"/>
      <c r="R99" s="78" t="s">
        <v>51</v>
      </c>
      <c r="S99" s="143">
        <f>K99*M99*P99</f>
        <v>5100</v>
      </c>
      <c r="T99" s="143"/>
      <c r="U99" s="78" t="s">
        <v>57</v>
      </c>
      <c r="V99" s="60"/>
      <c r="W99" s="60"/>
      <c r="X99" s="60"/>
      <c r="Y99" s="60"/>
      <c r="Z99" s="60"/>
      <c r="AA99" s="61"/>
      <c r="AB99" s="61"/>
    </row>
    <row r="100" spans="2:28" ht="12.75" customHeight="1" x14ac:dyDescent="0.3">
      <c r="B100" s="60"/>
      <c r="C100" s="60"/>
      <c r="D100" s="60"/>
      <c r="E100" s="60"/>
      <c r="F100" s="60" t="s">
        <v>132</v>
      </c>
      <c r="G100" s="60"/>
      <c r="H100" s="60"/>
      <c r="I100" s="60"/>
      <c r="J100" s="60"/>
      <c r="K100" s="77">
        <v>2</v>
      </c>
      <c r="L100" s="71" t="s">
        <v>54</v>
      </c>
      <c r="M100" s="141">
        <f>(AH19+AH16)/12</f>
        <v>6.208333333333333</v>
      </c>
      <c r="N100" s="142"/>
      <c r="O100" s="78" t="s">
        <v>50</v>
      </c>
      <c r="P100" s="141">
        <f>P99</f>
        <v>113.33333333333333</v>
      </c>
      <c r="Q100" s="142"/>
      <c r="R100" s="78" t="s">
        <v>51</v>
      </c>
      <c r="S100" s="143">
        <f>K100*M100*P100</f>
        <v>1407.2222222222222</v>
      </c>
      <c r="T100" s="143"/>
      <c r="U100" s="78" t="s">
        <v>57</v>
      </c>
      <c r="V100" s="60"/>
      <c r="W100" s="60"/>
      <c r="X100" s="60"/>
      <c r="Y100" s="60"/>
      <c r="Z100" s="60"/>
      <c r="AA100" s="61"/>
      <c r="AB100" s="61"/>
    </row>
    <row r="101" spans="2:28" ht="12.75" customHeight="1" x14ac:dyDescent="0.3"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1"/>
      <c r="AB101" s="61"/>
    </row>
    <row r="102" spans="2:28" ht="12.75" customHeight="1" x14ac:dyDescent="0.3">
      <c r="B102" s="60"/>
      <c r="C102" s="60"/>
      <c r="D102" s="60"/>
      <c r="E102" s="60"/>
      <c r="F102" s="61" t="s">
        <v>58</v>
      </c>
      <c r="G102" s="61"/>
      <c r="H102" s="61"/>
      <c r="I102" s="61"/>
      <c r="J102" s="143">
        <f>S98</f>
        <v>5385</v>
      </c>
      <c r="K102" s="142"/>
      <c r="L102" s="61" t="s">
        <v>59</v>
      </c>
      <c r="M102" s="143">
        <f>S99</f>
        <v>5100</v>
      </c>
      <c r="N102" s="142"/>
      <c r="O102" s="61" t="s">
        <v>59</v>
      </c>
      <c r="P102" s="143">
        <f>S100</f>
        <v>1407.2222222222222</v>
      </c>
      <c r="Q102" s="142"/>
      <c r="R102" s="61" t="s">
        <v>60</v>
      </c>
      <c r="S102" s="143">
        <f>J102+M102+P102</f>
        <v>11892.222222222223</v>
      </c>
      <c r="T102" s="142"/>
      <c r="U102" s="61" t="s">
        <v>57</v>
      </c>
      <c r="V102" s="60"/>
      <c r="W102" s="60"/>
      <c r="X102" s="60"/>
      <c r="Y102" s="60"/>
      <c r="Z102" s="60"/>
      <c r="AA102" s="61"/>
      <c r="AB102" s="61"/>
    </row>
    <row r="103" spans="2:28" ht="12.75" customHeight="1" x14ac:dyDescent="0.3"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</row>
    <row r="104" spans="2:28" ht="12.75" customHeight="1" x14ac:dyDescent="0.3">
      <c r="B104" s="60"/>
      <c r="C104" s="60"/>
      <c r="D104" s="60"/>
      <c r="E104" s="61" t="s">
        <v>61</v>
      </c>
      <c r="F104" s="61"/>
      <c r="G104" s="143">
        <f>S90</f>
        <v>4607.8101851851843</v>
      </c>
      <c r="H104" s="142"/>
      <c r="I104" s="61" t="s">
        <v>52</v>
      </c>
      <c r="J104" s="79" t="s">
        <v>62</v>
      </c>
      <c r="K104" s="143">
        <f>S102</f>
        <v>11892.222222222223</v>
      </c>
      <c r="L104" s="142"/>
      <c r="M104" s="61" t="s">
        <v>57</v>
      </c>
      <c r="N104" s="79" t="s">
        <v>63</v>
      </c>
      <c r="O104" s="143">
        <f>G104/K104</f>
        <v>0.38746418449655851</v>
      </c>
      <c r="P104" s="143"/>
      <c r="Q104" s="60"/>
      <c r="R104" s="60"/>
      <c r="S104" s="60"/>
    </row>
    <row r="105" spans="2:28" ht="12.75" customHeight="1" x14ac:dyDescent="0.3"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1"/>
      <c r="AB105" s="61"/>
    </row>
    <row r="106" spans="2:28" ht="12.75" customHeight="1" x14ac:dyDescent="0.4">
      <c r="B106" s="60"/>
      <c r="C106" s="60"/>
      <c r="D106" s="60"/>
      <c r="E106" s="61" t="s">
        <v>155</v>
      </c>
      <c r="F106" s="61">
        <v>1.45</v>
      </c>
      <c r="G106" s="79" t="s">
        <v>64</v>
      </c>
      <c r="H106" s="80">
        <v>0.13</v>
      </c>
      <c r="I106" s="71" t="s">
        <v>54</v>
      </c>
      <c r="J106" s="143">
        <f>O104</f>
        <v>0.38746418449655851</v>
      </c>
      <c r="K106" s="142"/>
      <c r="L106" s="61" t="s">
        <v>65</v>
      </c>
      <c r="M106" s="143">
        <f>F106-(H106*J106)</f>
        <v>1.3996296560154473</v>
      </c>
      <c r="N106" s="143"/>
      <c r="O106" s="71" t="str">
        <f>IF(M106&gt;P106,"&gt;","&lt;")</f>
        <v>&gt;</v>
      </c>
      <c r="P106" s="143">
        <v>1</v>
      </c>
      <c r="Q106" s="143"/>
      <c r="R106" s="60"/>
      <c r="S106" s="60"/>
      <c r="T106" s="60"/>
      <c r="U106" s="60"/>
      <c r="V106" s="60"/>
      <c r="W106" s="60"/>
      <c r="X106" s="60"/>
      <c r="Y106" s="60"/>
      <c r="Z106" s="60"/>
      <c r="AA106" s="61"/>
      <c r="AB106" s="61"/>
    </row>
    <row r="107" spans="2:28" ht="12.75" customHeight="1" x14ac:dyDescent="0.3"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1"/>
      <c r="AB107" s="61"/>
    </row>
    <row r="108" spans="2:28" ht="12.75" customHeight="1" x14ac:dyDescent="0.4">
      <c r="B108" s="60"/>
      <c r="C108" s="60"/>
      <c r="D108" s="60"/>
      <c r="E108" s="60" t="s">
        <v>205</v>
      </c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1"/>
      <c r="AB108" s="61"/>
    </row>
    <row r="109" spans="2:28" ht="12.75" customHeight="1" x14ac:dyDescent="0.3"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1"/>
      <c r="AB109" s="61"/>
    </row>
    <row r="110" spans="2:28" ht="12.75" customHeight="1" x14ac:dyDescent="0.4">
      <c r="B110" s="60"/>
      <c r="C110" s="60"/>
      <c r="D110" s="60"/>
      <c r="E110" s="61" t="s">
        <v>155</v>
      </c>
      <c r="F110" s="146">
        <f>1</f>
        <v>1</v>
      </c>
      <c r="G110" s="147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1"/>
      <c r="AB110" s="61"/>
    </row>
    <row r="111" spans="2:28" ht="12.75" customHeight="1" x14ac:dyDescent="0.3"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1"/>
      <c r="AB111" s="61"/>
    </row>
    <row r="112" spans="2:28" ht="12.75" customHeight="1" x14ac:dyDescent="0.4">
      <c r="B112" s="60"/>
      <c r="C112" s="60"/>
      <c r="D112" s="60"/>
      <c r="E112" s="61" t="s">
        <v>157</v>
      </c>
      <c r="F112" s="61" t="s">
        <v>66</v>
      </c>
      <c r="G112" s="61"/>
      <c r="H112" s="61"/>
      <c r="I112" s="60"/>
      <c r="J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 t="s">
        <v>67</v>
      </c>
      <c r="X112" s="60"/>
      <c r="Y112" s="60"/>
      <c r="Z112" s="60"/>
      <c r="AA112" s="61"/>
      <c r="AB112" s="61"/>
    </row>
    <row r="113" spans="2:28" ht="12.75" customHeight="1" x14ac:dyDescent="0.3"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1"/>
      <c r="AB113" s="61"/>
    </row>
    <row r="114" spans="2:28" ht="12.75" customHeight="1" x14ac:dyDescent="0.3">
      <c r="B114" s="60"/>
      <c r="C114" s="60"/>
      <c r="D114" s="60"/>
      <c r="E114" s="60"/>
      <c r="F114" s="60" t="s">
        <v>68</v>
      </c>
      <c r="G114" s="33">
        <f>Z46</f>
        <v>70</v>
      </c>
      <c r="H114" s="60" t="s">
        <v>69</v>
      </c>
      <c r="I114" s="60"/>
      <c r="J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1" t="s">
        <v>203</v>
      </c>
      <c r="X114" s="60"/>
      <c r="Y114" s="60"/>
      <c r="Z114" s="60"/>
      <c r="AA114" s="61"/>
      <c r="AB114" s="61"/>
    </row>
    <row r="115" spans="2:28" ht="12.75" customHeight="1" x14ac:dyDescent="0.3"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1"/>
      <c r="AB115" s="61"/>
    </row>
    <row r="116" spans="2:28" ht="12.75" customHeight="1" x14ac:dyDescent="0.4">
      <c r="B116" s="60"/>
      <c r="C116" s="60"/>
      <c r="D116" s="60"/>
      <c r="E116" s="61" t="s">
        <v>157</v>
      </c>
      <c r="F116" s="80">
        <v>1.56</v>
      </c>
      <c r="G116" s="79" t="s">
        <v>64</v>
      </c>
      <c r="H116" s="142">
        <v>8.0000000000000002E-3</v>
      </c>
      <c r="I116" s="142"/>
      <c r="J116" s="71" t="s">
        <v>54</v>
      </c>
      <c r="K116" s="138">
        <f>G114</f>
        <v>70</v>
      </c>
      <c r="L116" s="142"/>
      <c r="M116" s="71" t="s">
        <v>65</v>
      </c>
      <c r="N116" s="143">
        <f>F116-(H116*K116)</f>
        <v>1</v>
      </c>
      <c r="O116" s="143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1"/>
      <c r="AB116" s="61"/>
    </row>
    <row r="117" spans="2:28" ht="12.75" customHeight="1" x14ac:dyDescent="0.3"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1"/>
      <c r="AB117" s="61"/>
    </row>
    <row r="118" spans="2:28" ht="12.75" customHeight="1" x14ac:dyDescent="0.4">
      <c r="B118" s="60"/>
      <c r="C118" s="60"/>
      <c r="D118" s="60"/>
      <c r="E118" s="61" t="s">
        <v>157</v>
      </c>
      <c r="F118" s="143">
        <f>N116</f>
        <v>1</v>
      </c>
      <c r="G118" s="142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1"/>
      <c r="AB118" s="61"/>
    </row>
    <row r="119" spans="2:28" ht="12.75" customHeight="1" x14ac:dyDescent="0.3"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1"/>
      <c r="AB119" s="61"/>
    </row>
    <row r="120" spans="2:28" ht="12.75" customHeight="1" x14ac:dyDescent="0.4">
      <c r="B120" s="60"/>
      <c r="C120" s="60"/>
      <c r="D120" s="60"/>
      <c r="E120" s="61" t="s">
        <v>158</v>
      </c>
      <c r="F120" s="61" t="s">
        <v>159</v>
      </c>
      <c r="G120" s="60"/>
      <c r="H120" s="60"/>
      <c r="I120" s="60"/>
      <c r="J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 t="s">
        <v>70</v>
      </c>
      <c r="X120" s="60"/>
      <c r="Y120" s="60"/>
      <c r="Z120" s="60"/>
      <c r="AA120" s="61"/>
      <c r="AB120" s="61"/>
    </row>
    <row r="121" spans="2:28" ht="12.75" customHeight="1" x14ac:dyDescent="0.3"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1"/>
      <c r="AB121" s="61"/>
    </row>
    <row r="122" spans="2:28" ht="12.75" customHeight="1" x14ac:dyDescent="0.4">
      <c r="B122" s="60"/>
      <c r="C122" s="60"/>
      <c r="D122" s="60"/>
      <c r="E122" s="61" t="s">
        <v>158</v>
      </c>
      <c r="F122" s="71">
        <v>5</v>
      </c>
      <c r="G122" s="79" t="s">
        <v>71</v>
      </c>
      <c r="H122" s="71">
        <v>1</v>
      </c>
      <c r="I122" s="71" t="s">
        <v>16</v>
      </c>
      <c r="J122" s="81">
        <f>AH22</f>
        <v>6.2</v>
      </c>
      <c r="K122" s="142" t="s">
        <v>72</v>
      </c>
      <c r="L122" s="142"/>
      <c r="M122" s="143">
        <f>F122/(H122+J122)</f>
        <v>0.69444444444444442</v>
      </c>
      <c r="N122" s="143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1"/>
      <c r="AB122" s="61"/>
    </row>
    <row r="123" spans="2:28" ht="12.75" customHeight="1" x14ac:dyDescent="0.3"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1"/>
      <c r="AB123" s="61"/>
    </row>
    <row r="124" spans="2:28" ht="12.75" customHeight="1" x14ac:dyDescent="0.4">
      <c r="B124" s="60"/>
      <c r="C124" s="60"/>
      <c r="D124" s="60"/>
      <c r="E124" s="61" t="s">
        <v>158</v>
      </c>
      <c r="F124" s="143">
        <f>M122</f>
        <v>0.69444444444444442</v>
      </c>
      <c r="G124" s="142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1"/>
      <c r="AB124" s="61"/>
    </row>
    <row r="125" spans="2:28" ht="12.75" customHeight="1" x14ac:dyDescent="0.3"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1"/>
      <c r="AB125" s="61"/>
    </row>
    <row r="126" spans="2:28" ht="12.75" customHeight="1" x14ac:dyDescent="0.4">
      <c r="B126" s="60"/>
      <c r="C126" s="60"/>
      <c r="D126" s="60"/>
      <c r="E126" s="61" t="s">
        <v>160</v>
      </c>
      <c r="F126" s="61" t="s">
        <v>172</v>
      </c>
      <c r="G126" s="60"/>
      <c r="H126" s="60"/>
      <c r="I126" s="60"/>
      <c r="J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 t="s">
        <v>73</v>
      </c>
      <c r="X126" s="60"/>
      <c r="Y126" s="60"/>
      <c r="Z126" s="60"/>
      <c r="AA126" s="61"/>
      <c r="AB126" s="61"/>
    </row>
    <row r="127" spans="2:28" ht="12.75" customHeight="1" x14ac:dyDescent="0.3"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1"/>
      <c r="AB127" s="61"/>
    </row>
    <row r="128" spans="2:28" ht="12.75" customHeight="1" x14ac:dyDescent="0.4">
      <c r="B128" s="60"/>
      <c r="C128" s="60"/>
      <c r="D128" s="60"/>
      <c r="E128" s="61" t="s">
        <v>160</v>
      </c>
      <c r="F128" s="71">
        <f>R43</f>
        <v>30</v>
      </c>
      <c r="G128" s="68" t="s">
        <v>171</v>
      </c>
      <c r="H128" s="71">
        <v>12</v>
      </c>
      <c r="I128" s="79" t="s">
        <v>173</v>
      </c>
      <c r="J128" s="71">
        <v>100</v>
      </c>
      <c r="K128" s="79" t="s">
        <v>18</v>
      </c>
      <c r="L128" s="71">
        <v>4</v>
      </c>
      <c r="M128" s="79" t="s">
        <v>54</v>
      </c>
      <c r="N128" s="82">
        <f>J122</f>
        <v>6.2</v>
      </c>
      <c r="O128" s="61" t="s">
        <v>174</v>
      </c>
      <c r="P128" s="82">
        <f>N128</f>
        <v>6.2</v>
      </c>
      <c r="Q128" s="61" t="s">
        <v>74</v>
      </c>
      <c r="R128" s="73">
        <v>20</v>
      </c>
      <c r="S128" s="36" t="s">
        <v>175</v>
      </c>
      <c r="T128" s="71">
        <f>F128</f>
        <v>30</v>
      </c>
      <c r="U128" s="83" t="s">
        <v>176</v>
      </c>
      <c r="V128" s="143">
        <f>F128/(H128*((J128-L128*N128)/(P128+R128))+T128)</f>
        <v>0.46552949538024169</v>
      </c>
      <c r="W128" s="143"/>
      <c r="X128" s="61"/>
      <c r="Y128" s="83"/>
      <c r="AB128" s="61"/>
    </row>
    <row r="129" spans="2:28" ht="12.75" customHeight="1" x14ac:dyDescent="0.3"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1"/>
      <c r="AB129" s="61"/>
    </row>
    <row r="130" spans="2:28" ht="12.75" customHeight="1" x14ac:dyDescent="0.4">
      <c r="B130" s="60"/>
      <c r="C130" s="60"/>
      <c r="D130" s="60"/>
      <c r="E130" s="61" t="s">
        <v>160</v>
      </c>
      <c r="F130" s="145">
        <f>V128</f>
        <v>0.46552949538024169</v>
      </c>
      <c r="G130" s="133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1"/>
      <c r="AB130" s="61"/>
    </row>
    <row r="131" spans="2:28" ht="12.75" customHeight="1" x14ac:dyDescent="0.3"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1"/>
      <c r="AB131" s="61"/>
    </row>
    <row r="132" spans="2:28" ht="12.75" customHeight="1" x14ac:dyDescent="0.3">
      <c r="B132" s="60"/>
      <c r="C132" s="60"/>
      <c r="D132" s="74" t="s">
        <v>153</v>
      </c>
      <c r="E132" s="61">
        <v>1.9</v>
      </c>
      <c r="F132" s="71" t="s">
        <v>54</v>
      </c>
      <c r="G132" s="143">
        <f>F110</f>
        <v>1</v>
      </c>
      <c r="H132" s="142"/>
      <c r="I132" s="71" t="s">
        <v>54</v>
      </c>
      <c r="J132" s="143">
        <f>F118</f>
        <v>1</v>
      </c>
      <c r="K132" s="142"/>
      <c r="L132" s="71" t="s">
        <v>54</v>
      </c>
      <c r="M132" s="143">
        <f>F124</f>
        <v>0.69444444444444442</v>
      </c>
      <c r="N132" s="142"/>
      <c r="O132" s="71" t="s">
        <v>54</v>
      </c>
      <c r="P132" s="143">
        <f>F130</f>
        <v>0.46552949538024169</v>
      </c>
      <c r="Q132" s="142"/>
      <c r="R132" s="71" t="s">
        <v>54</v>
      </c>
      <c r="S132" s="142">
        <f>I47</f>
        <v>0.75</v>
      </c>
      <c r="T132" s="142"/>
      <c r="U132" s="84" t="s">
        <v>75</v>
      </c>
      <c r="V132" s="61"/>
      <c r="W132" s="79" t="s">
        <v>63</v>
      </c>
      <c r="X132" s="137">
        <f>E132*G132*J132*M132*P132*S132^-0.118</f>
        <v>0.63544955855857699</v>
      </c>
      <c r="Y132" s="137"/>
      <c r="Z132" s="60"/>
      <c r="AA132" s="61"/>
      <c r="AB132" s="61"/>
    </row>
    <row r="133" spans="2:28" ht="12.75" customHeight="1" x14ac:dyDescent="0.3">
      <c r="B133" s="60"/>
      <c r="C133" s="60"/>
      <c r="D133" s="60"/>
      <c r="E133" s="60"/>
      <c r="F133" s="60"/>
      <c r="G133" s="60"/>
      <c r="H133" s="60"/>
      <c r="I133" s="60"/>
      <c r="K133" s="60"/>
      <c r="L133" s="60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</row>
    <row r="134" spans="2:28" ht="12.75" customHeight="1" x14ac:dyDescent="0.4">
      <c r="B134" s="60"/>
      <c r="C134" s="60" t="s">
        <v>161</v>
      </c>
      <c r="D134" s="60"/>
      <c r="E134" s="60"/>
      <c r="F134" s="60"/>
      <c r="G134" s="60"/>
      <c r="H134" s="60"/>
      <c r="I134" s="60"/>
      <c r="K134" s="60"/>
      <c r="L134" s="60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</row>
    <row r="135" spans="2:28" ht="12.75" customHeight="1" x14ac:dyDescent="0.3">
      <c r="B135" s="60"/>
      <c r="C135" s="60"/>
      <c r="D135" s="60"/>
      <c r="E135" s="60"/>
      <c r="F135" s="60"/>
      <c r="G135" s="60"/>
      <c r="H135" s="60"/>
      <c r="I135" s="60"/>
      <c r="K135" s="60"/>
      <c r="L135" s="60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</row>
    <row r="136" spans="2:28" ht="12.75" customHeight="1" x14ac:dyDescent="0.4">
      <c r="B136" s="60"/>
      <c r="C136" s="60" t="s">
        <v>162</v>
      </c>
      <c r="D136" s="60"/>
      <c r="E136" s="148">
        <f>T65</f>
        <v>2.8170810810810814</v>
      </c>
      <c r="F136" s="133"/>
      <c r="G136" s="66" t="s">
        <v>18</v>
      </c>
      <c r="H136" s="148">
        <f>T67</f>
        <v>0</v>
      </c>
      <c r="I136" s="133"/>
      <c r="J136" s="73" t="s">
        <v>94</v>
      </c>
      <c r="K136" s="148">
        <f>1+X132</f>
        <v>1.6354495585585771</v>
      </c>
      <c r="L136" s="133"/>
      <c r="M136" s="132" t="s">
        <v>96</v>
      </c>
      <c r="N136" s="132"/>
      <c r="O136" s="148">
        <f>T69</f>
        <v>1.3599999999999999</v>
      </c>
      <c r="P136" s="133"/>
      <c r="Q136" s="66" t="s">
        <v>16</v>
      </c>
      <c r="R136" s="148">
        <f>T71</f>
        <v>0.48499999999999999</v>
      </c>
      <c r="S136" s="133"/>
      <c r="T136" s="73" t="s">
        <v>95</v>
      </c>
      <c r="U136" s="148">
        <f>T73</f>
        <v>0</v>
      </c>
      <c r="V136" s="133"/>
      <c r="W136" s="66" t="s">
        <v>16</v>
      </c>
      <c r="X136" s="148">
        <f>T75</f>
        <v>0</v>
      </c>
      <c r="Y136" s="133"/>
      <c r="Z136" s="61" t="s">
        <v>97</v>
      </c>
      <c r="AA136" s="61"/>
      <c r="AB136" s="61"/>
    </row>
    <row r="137" spans="2:28" ht="12.75" customHeight="1" x14ac:dyDescent="0.3">
      <c r="B137" s="60"/>
      <c r="C137" s="60"/>
      <c r="D137" s="60"/>
      <c r="E137" s="60"/>
      <c r="F137" s="60"/>
      <c r="G137" s="60"/>
      <c r="H137" s="60"/>
      <c r="I137" s="60"/>
      <c r="K137" s="60"/>
      <c r="L137" s="60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B137" s="61"/>
    </row>
    <row r="138" spans="2:28" ht="12.75" customHeight="1" x14ac:dyDescent="0.4">
      <c r="B138" s="60"/>
      <c r="C138" s="60" t="s">
        <v>163</v>
      </c>
      <c r="D138" s="60"/>
      <c r="E138" s="60"/>
      <c r="F138" s="60"/>
      <c r="G138" s="60"/>
      <c r="H138" s="60"/>
      <c r="I138" s="60"/>
      <c r="K138" s="60"/>
      <c r="L138" s="60"/>
      <c r="M138" s="61"/>
      <c r="N138" s="61"/>
      <c r="O138" s="61"/>
      <c r="P138" s="61"/>
      <c r="Q138" s="61"/>
      <c r="R138" s="61"/>
      <c r="S138" s="66" t="s">
        <v>27</v>
      </c>
      <c r="T138" s="136">
        <f>((E136-H136)*K136)-((O136+R136)-(U136+X136))</f>
        <v>2.7621940104777742</v>
      </c>
      <c r="U138" s="136"/>
      <c r="V138" s="60" t="s">
        <v>7</v>
      </c>
      <c r="W138" s="61"/>
      <c r="X138" s="61"/>
      <c r="Y138" s="61"/>
      <c r="Z138" s="61"/>
      <c r="AA138" s="61"/>
      <c r="AB138" s="61"/>
    </row>
    <row r="139" spans="2:28" ht="12.75" customHeight="1" x14ac:dyDescent="0.3">
      <c r="B139" s="60"/>
      <c r="C139" s="60"/>
      <c r="D139" s="60"/>
      <c r="E139" s="60"/>
      <c r="F139" s="60"/>
      <c r="G139" s="60"/>
      <c r="H139" s="60"/>
      <c r="I139" s="60"/>
      <c r="K139" s="60"/>
      <c r="L139" s="60"/>
      <c r="M139" s="61"/>
      <c r="N139" s="61"/>
      <c r="O139" s="61"/>
      <c r="P139" s="61"/>
      <c r="Q139" s="61"/>
      <c r="R139" s="61"/>
      <c r="S139" s="66"/>
      <c r="T139" s="85"/>
      <c r="U139" s="85"/>
      <c r="V139" s="60"/>
      <c r="W139" s="61"/>
      <c r="X139" s="61"/>
      <c r="Y139" s="61"/>
      <c r="Z139" s="61"/>
      <c r="AA139" s="61"/>
      <c r="AB139" s="61"/>
    </row>
    <row r="140" spans="2:28" ht="12.75" customHeight="1" x14ac:dyDescent="0.4">
      <c r="B140" s="60"/>
      <c r="C140" s="60" t="s">
        <v>164</v>
      </c>
      <c r="D140" s="60"/>
      <c r="E140" s="60"/>
      <c r="F140" s="60"/>
      <c r="G140" s="60"/>
      <c r="H140" s="60"/>
      <c r="I140" s="60"/>
      <c r="K140" s="60"/>
      <c r="L140" s="60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</row>
    <row r="141" spans="2:28" ht="12.75" customHeight="1" x14ac:dyDescent="0.3">
      <c r="B141" s="60"/>
      <c r="C141" s="60"/>
      <c r="D141" s="60"/>
      <c r="E141" s="60"/>
      <c r="F141" s="60"/>
      <c r="G141" s="60"/>
      <c r="H141" s="60"/>
      <c r="I141" s="60"/>
      <c r="K141" s="60"/>
      <c r="L141" s="60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</row>
    <row r="142" spans="2:28" ht="12.75" customHeight="1" x14ac:dyDescent="0.4">
      <c r="B142" s="60"/>
      <c r="C142" s="60" t="s">
        <v>162</v>
      </c>
      <c r="D142" s="60"/>
      <c r="E142" s="148">
        <f>T65</f>
        <v>2.8170810810810814</v>
      </c>
      <c r="F142" s="133"/>
      <c r="G142" s="66" t="s">
        <v>18</v>
      </c>
      <c r="H142" s="148">
        <f>T65</f>
        <v>2.8170810810810814</v>
      </c>
      <c r="I142" s="133"/>
      <c r="J142" s="73" t="s">
        <v>94</v>
      </c>
      <c r="K142" s="148">
        <f>K136</f>
        <v>1.6354495585585771</v>
      </c>
      <c r="L142" s="133"/>
      <c r="M142" s="132" t="s">
        <v>96</v>
      </c>
      <c r="N142" s="132"/>
      <c r="O142" s="148">
        <f>T69</f>
        <v>1.3599999999999999</v>
      </c>
      <c r="P142" s="133"/>
      <c r="Q142" s="66" t="s">
        <v>16</v>
      </c>
      <c r="R142" s="148">
        <f>T71</f>
        <v>0.48499999999999999</v>
      </c>
      <c r="S142" s="133"/>
      <c r="T142" s="73" t="s">
        <v>95</v>
      </c>
      <c r="U142" s="148">
        <f>T69</f>
        <v>1.3599999999999999</v>
      </c>
      <c r="V142" s="133"/>
      <c r="W142" s="66" t="s">
        <v>16</v>
      </c>
      <c r="X142" s="148">
        <f>T71</f>
        <v>0.48499999999999999</v>
      </c>
      <c r="Y142" s="133"/>
      <c r="Z142" s="61" t="s">
        <v>97</v>
      </c>
      <c r="AA142" s="61"/>
      <c r="AB142" s="61"/>
    </row>
    <row r="143" spans="2:28" ht="12.75" customHeight="1" x14ac:dyDescent="0.3">
      <c r="B143" s="60"/>
      <c r="C143" s="60"/>
      <c r="D143" s="60"/>
      <c r="E143" s="60"/>
      <c r="F143" s="60"/>
      <c r="G143" s="60"/>
      <c r="H143" s="60"/>
      <c r="I143" s="60"/>
      <c r="K143" s="60"/>
      <c r="L143" s="60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</row>
    <row r="144" spans="2:28" ht="12.75" customHeight="1" x14ac:dyDescent="0.4">
      <c r="B144" s="60"/>
      <c r="C144" s="60" t="s">
        <v>163</v>
      </c>
      <c r="D144" s="60"/>
      <c r="E144" s="60"/>
      <c r="F144" s="60"/>
      <c r="G144" s="60"/>
      <c r="H144" s="60"/>
      <c r="I144" s="60"/>
      <c r="K144" s="60"/>
      <c r="L144" s="60"/>
      <c r="M144" s="61"/>
      <c r="N144" s="61"/>
      <c r="O144" s="61"/>
      <c r="P144" s="61"/>
      <c r="Q144" s="61"/>
      <c r="R144" s="61"/>
      <c r="S144" s="66" t="s">
        <v>27</v>
      </c>
      <c r="T144" s="136">
        <f>((E142-H142)*K142)-((O142+R142)-(U142+X142))</f>
        <v>0</v>
      </c>
      <c r="U144" s="136"/>
      <c r="V144" s="60" t="s">
        <v>7</v>
      </c>
      <c r="W144" s="61"/>
      <c r="X144" s="61"/>
      <c r="Y144" s="61"/>
      <c r="Z144" s="61"/>
      <c r="AA144" s="61"/>
      <c r="AB144" s="61"/>
    </row>
    <row r="145" spans="2:36" ht="12.75" customHeight="1" x14ac:dyDescent="0.3">
      <c r="B145" s="60"/>
      <c r="C145" s="60"/>
      <c r="D145" s="60"/>
      <c r="E145" s="60"/>
      <c r="F145" s="60"/>
      <c r="G145" s="60"/>
      <c r="H145" s="60"/>
      <c r="I145" s="60"/>
      <c r="K145" s="60"/>
      <c r="L145" s="60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</row>
    <row r="146" spans="2:36" ht="12.75" customHeight="1" x14ac:dyDescent="0.3">
      <c r="B146" s="60"/>
      <c r="C146" s="60" t="s">
        <v>44</v>
      </c>
      <c r="D146" s="60"/>
      <c r="E146" s="60"/>
      <c r="F146" s="60"/>
      <c r="G146" s="60"/>
      <c r="H146" s="60"/>
      <c r="I146" s="60"/>
      <c r="K146" s="60"/>
      <c r="L146" s="60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</row>
    <row r="147" spans="2:36" ht="12.75" customHeight="1" x14ac:dyDescent="0.3">
      <c r="B147" s="60"/>
      <c r="C147" s="60"/>
      <c r="D147" s="60"/>
      <c r="E147" s="60"/>
      <c r="F147" s="60"/>
      <c r="G147" s="60"/>
      <c r="H147" s="60"/>
      <c r="I147" s="60"/>
      <c r="K147" s="60"/>
      <c r="L147" s="60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</row>
    <row r="148" spans="2:36" ht="12.75" customHeight="1" x14ac:dyDescent="0.4">
      <c r="B148" s="60" t="s">
        <v>23</v>
      </c>
      <c r="C148" s="60" t="s">
        <v>26</v>
      </c>
      <c r="D148" s="60"/>
      <c r="E148" s="60"/>
      <c r="F148" s="60"/>
      <c r="G148" s="72" t="s">
        <v>104</v>
      </c>
      <c r="H148" s="60"/>
      <c r="I148" s="60"/>
      <c r="J148" s="68" t="s">
        <v>63</v>
      </c>
      <c r="K148" s="60"/>
      <c r="L148" s="60"/>
      <c r="M148" s="61"/>
      <c r="N148" s="61"/>
      <c r="O148" s="61"/>
      <c r="P148" s="61"/>
      <c r="Q148" s="61"/>
      <c r="R148" s="61"/>
      <c r="S148" s="66" t="s">
        <v>27</v>
      </c>
      <c r="T148" s="136">
        <f>MIN(T24,MAX(T138,T144))</f>
        <v>0</v>
      </c>
      <c r="U148" s="136"/>
      <c r="V148" s="60" t="s">
        <v>7</v>
      </c>
      <c r="W148" s="60" t="s">
        <v>177</v>
      </c>
      <c r="X148" s="61"/>
      <c r="Z148" s="60"/>
      <c r="AA148" s="60"/>
      <c r="AB148" s="61"/>
    </row>
    <row r="149" spans="2:36" ht="12.75" customHeight="1" x14ac:dyDescent="0.3">
      <c r="B149" s="60"/>
      <c r="C149" s="60"/>
      <c r="D149" s="60"/>
      <c r="E149" s="60"/>
      <c r="F149" s="60"/>
      <c r="G149" s="60"/>
      <c r="H149" s="60"/>
      <c r="I149" s="60"/>
      <c r="K149" s="60"/>
      <c r="L149" s="60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</row>
    <row r="150" spans="2:36" ht="12.75" customHeight="1" x14ac:dyDescent="0.3">
      <c r="B150" s="60"/>
      <c r="C150" s="60"/>
      <c r="D150" s="60"/>
      <c r="E150" s="60"/>
      <c r="F150" s="60"/>
      <c r="G150" s="60"/>
      <c r="H150" s="60"/>
      <c r="I150" s="60"/>
      <c r="K150" s="60"/>
      <c r="L150" s="60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</row>
    <row r="151" spans="2:36" ht="12.75" customHeight="1" x14ac:dyDescent="0.3">
      <c r="B151" s="86" t="s">
        <v>100</v>
      </c>
      <c r="F151" s="60"/>
      <c r="G151" s="60"/>
      <c r="H151" s="60"/>
      <c r="I151" s="60"/>
      <c r="K151" s="60"/>
      <c r="L151" s="60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</row>
    <row r="152" spans="2:36" ht="12.75" customHeight="1" x14ac:dyDescent="0.3">
      <c r="B152" s="60"/>
      <c r="F152" s="60"/>
      <c r="G152" s="60"/>
      <c r="H152" s="60"/>
      <c r="I152" s="60"/>
      <c r="K152" s="60"/>
      <c r="L152" s="60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61"/>
    </row>
    <row r="153" spans="2:36" ht="12.75" customHeight="1" x14ac:dyDescent="0.3">
      <c r="B153" s="60" t="s">
        <v>101</v>
      </c>
      <c r="F153" s="60"/>
      <c r="G153" s="60"/>
      <c r="H153" s="60"/>
      <c r="I153" s="60"/>
      <c r="K153" s="60"/>
      <c r="L153" s="60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</row>
    <row r="154" spans="2:36" ht="12.75" customHeight="1" thickBot="1" x14ac:dyDescent="0.35">
      <c r="B154" s="60"/>
      <c r="F154" s="60"/>
      <c r="G154" s="60"/>
      <c r="H154" s="60"/>
      <c r="I154" s="60"/>
      <c r="K154" s="60"/>
      <c r="L154" s="60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</row>
    <row r="155" spans="2:36" ht="15" customHeight="1" thickBot="1" x14ac:dyDescent="0.35">
      <c r="B155" s="87" t="s">
        <v>134</v>
      </c>
      <c r="C155" s="151">
        <f>T20</f>
        <v>8.5</v>
      </c>
      <c r="D155" s="134"/>
      <c r="E155" s="88" t="s">
        <v>16</v>
      </c>
      <c r="F155" s="151">
        <f>MAX(T31,T36)</f>
        <v>0</v>
      </c>
      <c r="G155" s="134"/>
      <c r="H155" s="88" t="s">
        <v>16</v>
      </c>
      <c r="I155" s="151">
        <f>T38</f>
        <v>2.3919999999999999</v>
      </c>
      <c r="J155" s="134"/>
      <c r="K155" s="88" t="s">
        <v>16</v>
      </c>
      <c r="L155" s="151">
        <f>T138</f>
        <v>2.7621940104777742</v>
      </c>
      <c r="M155" s="134"/>
      <c r="N155" s="89" t="s">
        <v>18</v>
      </c>
      <c r="O155" s="151">
        <f>T148</f>
        <v>0</v>
      </c>
      <c r="P155" s="134"/>
      <c r="Q155" s="74"/>
      <c r="R155" s="74"/>
      <c r="S155" s="88" t="s">
        <v>27</v>
      </c>
      <c r="T155" s="152">
        <f>C155+F155+I155+L155-O155</f>
        <v>13.654194010477774</v>
      </c>
      <c r="U155" s="153"/>
      <c r="V155" s="40" t="s">
        <v>7</v>
      </c>
      <c r="W155" s="61"/>
      <c r="X155" s="61"/>
      <c r="Y155" s="60"/>
      <c r="Z155" s="61"/>
      <c r="AA155" s="61"/>
      <c r="AB155" s="61"/>
      <c r="AG155" s="19" t="s">
        <v>206</v>
      </c>
      <c r="AJ155" s="43">
        <f>(T155+T159)/2-C155</f>
        <v>3.7730970052388866</v>
      </c>
    </row>
    <row r="156" spans="2:36" ht="12.75" customHeight="1" x14ac:dyDescent="0.3">
      <c r="B156" s="60"/>
      <c r="C156" s="60"/>
      <c r="D156" s="60"/>
      <c r="E156" s="60"/>
      <c r="F156" s="60"/>
      <c r="G156" s="60"/>
      <c r="H156" s="60"/>
      <c r="I156" s="60"/>
      <c r="K156" s="60"/>
      <c r="L156" s="60"/>
      <c r="M156" s="61"/>
      <c r="N156" s="61"/>
      <c r="O156" s="61"/>
      <c r="P156" s="61"/>
      <c r="Q156" s="61"/>
      <c r="R156" s="61"/>
      <c r="S156" s="61"/>
      <c r="T156" s="61"/>
      <c r="U156" s="61"/>
      <c r="V156" s="74"/>
      <c r="W156" s="61"/>
      <c r="X156" s="61"/>
      <c r="Y156" s="61"/>
      <c r="Z156" s="61"/>
      <c r="AA156" s="61"/>
      <c r="AB156" s="61"/>
    </row>
    <row r="157" spans="2:36" ht="15" customHeight="1" x14ac:dyDescent="0.3">
      <c r="B157" s="60" t="s">
        <v>105</v>
      </c>
      <c r="F157" s="60"/>
      <c r="G157" s="60"/>
      <c r="H157" s="60"/>
      <c r="I157" s="60"/>
      <c r="K157" s="60"/>
      <c r="L157" s="60"/>
      <c r="M157" s="61"/>
      <c r="N157" s="61"/>
      <c r="O157" s="61"/>
      <c r="P157" s="61"/>
      <c r="Q157" s="61"/>
      <c r="R157" s="61"/>
      <c r="S157" s="61"/>
      <c r="T157" s="61"/>
      <c r="U157" s="61"/>
      <c r="V157" s="74"/>
      <c r="W157" s="61"/>
      <c r="X157" s="61"/>
      <c r="Y157" s="61"/>
      <c r="Z157" s="61"/>
      <c r="AA157" s="61"/>
      <c r="AB157" s="61"/>
    </row>
    <row r="158" spans="2:36" ht="12.75" customHeight="1" thickBot="1" x14ac:dyDescent="0.35">
      <c r="B158" s="60"/>
      <c r="F158" s="60"/>
      <c r="G158" s="60"/>
      <c r="H158" s="60"/>
      <c r="I158" s="60"/>
      <c r="K158" s="60"/>
      <c r="L158" s="60"/>
      <c r="M158" s="61"/>
      <c r="N158" s="61"/>
      <c r="O158" s="61"/>
      <c r="P158" s="61"/>
      <c r="Q158" s="61"/>
      <c r="R158" s="61"/>
      <c r="S158" s="61"/>
      <c r="T158" s="61"/>
      <c r="U158" s="61"/>
      <c r="V158" s="74"/>
      <c r="W158" s="61"/>
      <c r="X158" s="61"/>
      <c r="Y158" s="61"/>
      <c r="Z158" s="61"/>
      <c r="AA158" s="61"/>
      <c r="AB158" s="61"/>
    </row>
    <row r="159" spans="2:36" ht="15" customHeight="1" thickBot="1" x14ac:dyDescent="0.35">
      <c r="B159" s="87" t="s">
        <v>134</v>
      </c>
      <c r="C159" s="151">
        <f>T20</f>
        <v>8.5</v>
      </c>
      <c r="D159" s="134"/>
      <c r="E159" s="88" t="s">
        <v>16</v>
      </c>
      <c r="F159" s="151">
        <f>T24</f>
        <v>0</v>
      </c>
      <c r="G159" s="134"/>
      <c r="H159" s="88" t="s">
        <v>16</v>
      </c>
      <c r="I159" s="151">
        <f>T38</f>
        <v>2.3919999999999999</v>
      </c>
      <c r="J159" s="134"/>
      <c r="K159" s="88" t="s">
        <v>16</v>
      </c>
      <c r="L159" s="151">
        <f>T144</f>
        <v>0</v>
      </c>
      <c r="M159" s="134"/>
      <c r="N159" s="89" t="s">
        <v>18</v>
      </c>
      <c r="O159" s="151">
        <f>T148</f>
        <v>0</v>
      </c>
      <c r="P159" s="134"/>
      <c r="Q159" s="61"/>
      <c r="R159" s="61"/>
      <c r="S159" s="66" t="s">
        <v>27</v>
      </c>
      <c r="T159" s="152">
        <f>C159+F159+I159+L159-O159</f>
        <v>10.891999999999999</v>
      </c>
      <c r="U159" s="153"/>
      <c r="V159" s="40" t="s">
        <v>7</v>
      </c>
      <c r="W159" s="61"/>
      <c r="X159" s="61"/>
      <c r="Y159" s="61"/>
      <c r="Z159" s="61"/>
      <c r="AA159" s="61"/>
      <c r="AB159" s="61"/>
    </row>
    <row r="160" spans="2:36" ht="12.75" customHeight="1" x14ac:dyDescent="0.3">
      <c r="B160" s="60"/>
      <c r="C160" s="60"/>
      <c r="D160" s="60"/>
      <c r="E160" s="60"/>
      <c r="F160" s="60"/>
      <c r="G160" s="60"/>
      <c r="H160" s="60"/>
      <c r="I160" s="60"/>
      <c r="K160" s="60"/>
      <c r="L160" s="60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</row>
    <row r="161" spans="2:28" ht="15" customHeight="1" x14ac:dyDescent="0.3"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</row>
    <row r="162" spans="2:28" ht="12.75" customHeight="1" x14ac:dyDescent="0.3">
      <c r="B162" s="59" t="s">
        <v>106</v>
      </c>
    </row>
    <row r="163" spans="2:28" ht="12.75" customHeight="1" x14ac:dyDescent="0.3"/>
    <row r="164" spans="2:28" x14ac:dyDescent="0.3">
      <c r="B164" s="33" t="s">
        <v>107</v>
      </c>
    </row>
    <row r="165" spans="2:28" ht="13.5" thickBot="1" x14ac:dyDescent="0.35"/>
    <row r="166" spans="2:28" ht="15.5" thickBot="1" x14ac:dyDescent="0.45">
      <c r="B166" s="33" t="s">
        <v>165</v>
      </c>
      <c r="T166" s="149">
        <f>MROUND(T56,1/16)</f>
        <v>2.8125</v>
      </c>
      <c r="U166" s="150"/>
      <c r="V166" s="33" t="s">
        <v>108</v>
      </c>
    </row>
    <row r="167" spans="2:28" ht="13.5" thickBot="1" x14ac:dyDescent="0.35"/>
    <row r="168" spans="2:28" ht="15" customHeight="1" thickBot="1" x14ac:dyDescent="0.45">
      <c r="B168" s="33" t="s">
        <v>166</v>
      </c>
      <c r="T168" s="149">
        <f>MROUND(T56*(1+X132),1/16)</f>
        <v>4.625</v>
      </c>
      <c r="U168" s="150"/>
      <c r="V168" s="33" t="s">
        <v>108</v>
      </c>
    </row>
    <row r="169" spans="2:28" ht="13.5" thickBot="1" x14ac:dyDescent="0.35"/>
    <row r="170" spans="2:28" ht="15" customHeight="1" thickBot="1" x14ac:dyDescent="0.35">
      <c r="B170" s="33" t="s">
        <v>118</v>
      </c>
      <c r="T170" s="149">
        <f>MROUND(T69+T71,1/16)</f>
        <v>1.875</v>
      </c>
      <c r="U170" s="150"/>
      <c r="V170" s="33" t="s">
        <v>108</v>
      </c>
    </row>
    <row r="172" spans="2:28" ht="15" x14ac:dyDescent="0.4">
      <c r="B172" s="33" t="s">
        <v>167</v>
      </c>
    </row>
  </sheetData>
  <mergeCells count="141">
    <mergeCell ref="T168:U168"/>
    <mergeCell ref="T170:U170"/>
    <mergeCell ref="C159:D159"/>
    <mergeCell ref="F159:G159"/>
    <mergeCell ref="I159:J159"/>
    <mergeCell ref="L159:M159"/>
    <mergeCell ref="O159:P159"/>
    <mergeCell ref="T159:U159"/>
    <mergeCell ref="T144:U144"/>
    <mergeCell ref="T148:U148"/>
    <mergeCell ref="C155:D155"/>
    <mergeCell ref="F155:G155"/>
    <mergeCell ref="I155:J155"/>
    <mergeCell ref="L155:M155"/>
    <mergeCell ref="O155:P155"/>
    <mergeCell ref="T155:U155"/>
    <mergeCell ref="T166:U166"/>
    <mergeCell ref="U136:V136"/>
    <mergeCell ref="X136:Y136"/>
    <mergeCell ref="T138:U138"/>
    <mergeCell ref="E142:F142"/>
    <mergeCell ref="H142:I142"/>
    <mergeCell ref="K142:L142"/>
    <mergeCell ref="M142:N142"/>
    <mergeCell ref="O142:P142"/>
    <mergeCell ref="R142:S142"/>
    <mergeCell ref="U142:V142"/>
    <mergeCell ref="E136:F136"/>
    <mergeCell ref="H136:I136"/>
    <mergeCell ref="K136:L136"/>
    <mergeCell ref="M136:N136"/>
    <mergeCell ref="O136:P136"/>
    <mergeCell ref="R136:S136"/>
    <mergeCell ref="X142:Y142"/>
    <mergeCell ref="G132:H132"/>
    <mergeCell ref="J132:K132"/>
    <mergeCell ref="M132:N132"/>
    <mergeCell ref="P132:Q132"/>
    <mergeCell ref="S132:T132"/>
    <mergeCell ref="X132:Y132"/>
    <mergeCell ref="F118:G118"/>
    <mergeCell ref="K122:L122"/>
    <mergeCell ref="M122:N122"/>
    <mergeCell ref="F124:G124"/>
    <mergeCell ref="V128:W128"/>
    <mergeCell ref="F130:G130"/>
    <mergeCell ref="J106:K106"/>
    <mergeCell ref="M106:N106"/>
    <mergeCell ref="P106:Q106"/>
    <mergeCell ref="F110:G110"/>
    <mergeCell ref="H116:I116"/>
    <mergeCell ref="K116:L116"/>
    <mergeCell ref="N116:O116"/>
    <mergeCell ref="J102:K102"/>
    <mergeCell ref="M102:N102"/>
    <mergeCell ref="P102:Q102"/>
    <mergeCell ref="S102:T102"/>
    <mergeCell ref="G104:H104"/>
    <mergeCell ref="K104:L104"/>
    <mergeCell ref="O104:P104"/>
    <mergeCell ref="M99:N99"/>
    <mergeCell ref="P99:Q99"/>
    <mergeCell ref="S99:T99"/>
    <mergeCell ref="M100:N100"/>
    <mergeCell ref="P100:Q100"/>
    <mergeCell ref="S100:T100"/>
    <mergeCell ref="P90:Q90"/>
    <mergeCell ref="S90:T90"/>
    <mergeCell ref="L94:M94"/>
    <mergeCell ref="L95:M95"/>
    <mergeCell ref="L96:M96"/>
    <mergeCell ref="M98:N98"/>
    <mergeCell ref="P98:Q98"/>
    <mergeCell ref="S98:T98"/>
    <mergeCell ref="I87:J87"/>
    <mergeCell ref="I88:J88"/>
    <mergeCell ref="H90:I90"/>
    <mergeCell ref="J90:K90"/>
    <mergeCell ref="L90:M90"/>
    <mergeCell ref="N90:O90"/>
    <mergeCell ref="T67:U67"/>
    <mergeCell ref="T69:U69"/>
    <mergeCell ref="T71:U71"/>
    <mergeCell ref="T73:U73"/>
    <mergeCell ref="T75:U75"/>
    <mergeCell ref="I86:J86"/>
    <mergeCell ref="T38:U38"/>
    <mergeCell ref="I47:J47"/>
    <mergeCell ref="E56:F56"/>
    <mergeCell ref="H56:I56"/>
    <mergeCell ref="T56:U56"/>
    <mergeCell ref="T65:U65"/>
    <mergeCell ref="C35:E35"/>
    <mergeCell ref="G35:I35"/>
    <mergeCell ref="K35:M35"/>
    <mergeCell ref="O35:Q35"/>
    <mergeCell ref="T35:U35"/>
    <mergeCell ref="T36:U36"/>
    <mergeCell ref="T30:U30"/>
    <mergeCell ref="T31:U31"/>
    <mergeCell ref="C33:E33"/>
    <mergeCell ref="G33:I33"/>
    <mergeCell ref="K33:M34"/>
    <mergeCell ref="O33:Q33"/>
    <mergeCell ref="C34:E34"/>
    <mergeCell ref="G34:I34"/>
    <mergeCell ref="O34:Q34"/>
    <mergeCell ref="G29:I29"/>
    <mergeCell ref="O29:Q29"/>
    <mergeCell ref="C30:E30"/>
    <mergeCell ref="G30:I30"/>
    <mergeCell ref="K30:M30"/>
    <mergeCell ref="O30:Q30"/>
    <mergeCell ref="X6:Z6"/>
    <mergeCell ref="AA6:AB6"/>
    <mergeCell ref="AC6:AE6"/>
    <mergeCell ref="T20:U20"/>
    <mergeCell ref="T24:U24"/>
    <mergeCell ref="C28:E28"/>
    <mergeCell ref="G28:I28"/>
    <mergeCell ref="K28:M29"/>
    <mergeCell ref="O28:Q28"/>
    <mergeCell ref="C29:E29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</mergeCells>
  <printOptions horizontalCentered="1"/>
  <pageMargins left="0.25" right="0.25" top="0.5" bottom="0.5" header="0.5" footer="0.25"/>
  <pageSetup scale="70" fitToHeight="5" orientation="portrait" r:id="rId1"/>
  <headerFooter alignWithMargins="0">
    <oddFooter>&amp;L&amp;F - &amp;A&amp;R&amp;P of &amp;N</oddFooter>
  </headerFooter>
  <rowBreaks count="2" manualBreakCount="2">
    <brk id="76" max="30" man="1"/>
    <brk id="149" max="3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EA85F-E161-499B-9114-A2171165EE9D}">
  <dimension ref="A1:AR172"/>
  <sheetViews>
    <sheetView topLeftCell="A22" zoomScale="110" zoomScaleNormal="110" zoomScaleSheetLayoutView="100" workbookViewId="0">
      <selection activeCell="AL33" sqref="AL33"/>
    </sheetView>
  </sheetViews>
  <sheetFormatPr defaultColWidth="9.1796875" defaultRowHeight="13" x14ac:dyDescent="0.3"/>
  <cols>
    <col min="1" max="31" width="4.7265625" style="33" customWidth="1"/>
    <col min="32" max="32" width="9.1796875" style="19"/>
    <col min="33" max="33" width="24.7265625" style="19" customWidth="1"/>
    <col min="34" max="34" width="9.7265625" style="19" customWidth="1"/>
    <col min="35" max="16384" width="9.1796875" style="19"/>
  </cols>
  <sheetData>
    <row r="1" spans="1:39" ht="12.75" customHeight="1" x14ac:dyDescent="0.3">
      <c r="A1" s="12"/>
      <c r="B1" s="13"/>
      <c r="C1" s="13"/>
      <c r="D1" s="14"/>
      <c r="E1" s="15"/>
      <c r="F1" s="16"/>
      <c r="G1" s="17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6"/>
      <c r="W1" s="13"/>
      <c r="X1" s="13"/>
      <c r="Y1" s="13"/>
      <c r="Z1" s="13"/>
      <c r="AA1" s="13"/>
      <c r="AB1" s="13"/>
      <c r="AC1" s="18"/>
      <c r="AD1" s="18"/>
      <c r="AE1" s="18"/>
    </row>
    <row r="2" spans="1:39" ht="12.75" customHeight="1" x14ac:dyDescent="0.3">
      <c r="A2" s="20"/>
      <c r="B2" s="21"/>
      <c r="C2" s="22"/>
      <c r="D2" s="23"/>
      <c r="E2" s="24"/>
      <c r="F2" s="25"/>
      <c r="G2" s="26"/>
      <c r="H2" s="100" t="s">
        <v>0</v>
      </c>
      <c r="I2" s="100"/>
      <c r="J2" s="101" t="s">
        <v>181</v>
      </c>
      <c r="K2" s="101"/>
      <c r="L2" s="101"/>
      <c r="M2" s="101"/>
      <c r="N2" s="101"/>
      <c r="O2" s="101"/>
      <c r="P2" s="101"/>
      <c r="Q2" s="101"/>
      <c r="R2" s="101"/>
      <c r="S2" s="101"/>
      <c r="T2" s="27"/>
      <c r="U2" s="102" t="s">
        <v>1</v>
      </c>
      <c r="V2" s="102"/>
      <c r="W2" s="102"/>
      <c r="X2" s="96" t="s">
        <v>184</v>
      </c>
      <c r="Y2" s="96"/>
      <c r="Z2" s="96"/>
      <c r="AA2" s="96"/>
      <c r="AB2" s="96"/>
      <c r="AC2" s="96"/>
      <c r="AD2" s="96"/>
      <c r="AE2" s="96"/>
    </row>
    <row r="3" spans="1:39" ht="12.75" customHeight="1" x14ac:dyDescent="0.3">
      <c r="A3" s="20"/>
      <c r="B3" s="21"/>
      <c r="C3" s="22"/>
      <c r="D3" s="22"/>
      <c r="E3" s="20"/>
      <c r="F3" s="20"/>
      <c r="G3" s="20"/>
      <c r="H3" s="100" t="s">
        <v>2</v>
      </c>
      <c r="I3" s="100"/>
      <c r="J3" s="95" t="s">
        <v>182</v>
      </c>
      <c r="K3" s="95"/>
      <c r="L3" s="95"/>
      <c r="M3" s="95"/>
      <c r="N3" s="95"/>
      <c r="O3" s="95"/>
      <c r="P3" s="95"/>
      <c r="Q3" s="95"/>
      <c r="R3" s="95"/>
      <c r="S3" s="95"/>
      <c r="T3" s="27"/>
      <c r="U3" s="28"/>
      <c r="V3" s="29"/>
      <c r="W3" s="28"/>
      <c r="X3" s="103"/>
      <c r="Y3" s="103"/>
      <c r="Z3" s="103"/>
      <c r="AA3" s="103"/>
      <c r="AB3" s="104"/>
      <c r="AC3" s="103"/>
      <c r="AD3" s="103"/>
      <c r="AE3" s="103"/>
    </row>
    <row r="4" spans="1:39" ht="12.75" customHeight="1" x14ac:dyDescent="0.3">
      <c r="A4" s="20"/>
      <c r="B4" s="21"/>
      <c r="C4" s="22"/>
      <c r="D4" s="22"/>
      <c r="E4" s="20"/>
      <c r="F4" s="20"/>
      <c r="G4" s="20"/>
      <c r="H4" s="100" t="s">
        <v>3</v>
      </c>
      <c r="I4" s="100"/>
      <c r="J4" s="105" t="s">
        <v>183</v>
      </c>
      <c r="K4" s="105"/>
      <c r="L4" s="105"/>
      <c r="M4" s="105"/>
      <c r="N4" s="105"/>
      <c r="O4" s="105"/>
      <c r="P4" s="105"/>
      <c r="Q4" s="105"/>
      <c r="R4" s="105"/>
      <c r="S4" s="105"/>
      <c r="T4" s="20"/>
      <c r="U4" s="20" t="s">
        <v>4</v>
      </c>
      <c r="V4" s="23"/>
      <c r="W4" s="20"/>
      <c r="X4" s="106" t="s">
        <v>231</v>
      </c>
      <c r="Y4" s="106"/>
      <c r="Z4" s="106"/>
      <c r="AA4" s="107" t="s">
        <v>5</v>
      </c>
      <c r="AB4" s="108"/>
      <c r="AC4" s="109">
        <v>45208</v>
      </c>
      <c r="AD4" s="109"/>
      <c r="AE4" s="109"/>
    </row>
    <row r="5" spans="1:39" ht="12.75" customHeight="1" x14ac:dyDescent="0.3">
      <c r="A5" s="20"/>
      <c r="B5" s="20"/>
      <c r="C5" s="20"/>
      <c r="D5" s="20"/>
      <c r="E5" s="20"/>
      <c r="F5" s="20"/>
      <c r="G5" s="20"/>
      <c r="H5" s="30"/>
      <c r="I5" s="30"/>
      <c r="J5" s="95"/>
      <c r="K5" s="95"/>
      <c r="L5" s="95"/>
      <c r="M5" s="95"/>
      <c r="N5" s="95"/>
      <c r="O5" s="95"/>
      <c r="P5" s="95"/>
      <c r="Q5" s="95"/>
      <c r="R5" s="95"/>
      <c r="S5" s="95"/>
      <c r="T5" s="28"/>
      <c r="U5" s="28" t="s">
        <v>6</v>
      </c>
      <c r="V5" s="28"/>
      <c r="W5" s="28"/>
      <c r="X5" s="96"/>
      <c r="Y5" s="96"/>
      <c r="Z5" s="96"/>
      <c r="AA5" s="97" t="s">
        <v>5</v>
      </c>
      <c r="AB5" s="98"/>
      <c r="AC5" s="99"/>
      <c r="AD5" s="96"/>
      <c r="AE5" s="96"/>
    </row>
    <row r="6" spans="1:39" ht="12.75" customHeight="1" thickBot="1" x14ac:dyDescent="0.35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113"/>
      <c r="Y6" s="113"/>
      <c r="Z6" s="113"/>
      <c r="AA6" s="114"/>
      <c r="AB6" s="114"/>
      <c r="AC6" s="115"/>
      <c r="AD6" s="113"/>
      <c r="AE6" s="113"/>
    </row>
    <row r="7" spans="1:39" ht="12.75" customHeight="1" thickTop="1" x14ac:dyDescent="0.3">
      <c r="B7" s="34"/>
      <c r="C7" s="35"/>
      <c r="D7" s="36"/>
      <c r="AG7" s="37" t="s">
        <v>124</v>
      </c>
      <c r="AK7" s="38"/>
      <c r="AL7" s="38"/>
      <c r="AM7" s="38"/>
    </row>
    <row r="8" spans="1:39" ht="12.75" customHeight="1" x14ac:dyDescent="0.3">
      <c r="B8" s="59" t="s">
        <v>12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1"/>
      <c r="N8" s="61"/>
      <c r="O8" s="61"/>
      <c r="P8" s="60"/>
      <c r="Q8" s="60"/>
      <c r="R8" s="60"/>
      <c r="S8" s="62" t="s">
        <v>109</v>
      </c>
      <c r="T8" s="60"/>
      <c r="V8" s="60"/>
      <c r="W8" s="60"/>
      <c r="X8" s="60"/>
      <c r="Y8" s="60"/>
      <c r="Z8" s="60"/>
      <c r="AA8" s="60"/>
      <c r="AB8" s="60"/>
      <c r="AG8" s="19" t="s">
        <v>187</v>
      </c>
      <c r="AH8" s="52">
        <f>117</f>
        <v>117</v>
      </c>
      <c r="AI8" s="53" t="s">
        <v>48</v>
      </c>
      <c r="AK8" s="38"/>
      <c r="AL8" s="38"/>
      <c r="AM8" s="38"/>
    </row>
    <row r="9" spans="1:39" ht="12.75" customHeight="1" x14ac:dyDescent="0.3">
      <c r="B9" s="33" t="s">
        <v>213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3"/>
      <c r="N9" s="61"/>
      <c r="O9" s="61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G9" s="19" t="s">
        <v>202</v>
      </c>
      <c r="AH9" s="52">
        <f>AH8+(1+4/12)+(1+4/12)-0.5-0.5</f>
        <v>118.66666666666666</v>
      </c>
      <c r="AI9" s="53" t="s">
        <v>48</v>
      </c>
      <c r="AK9" s="38"/>
      <c r="AL9" s="38"/>
      <c r="AM9" s="38"/>
    </row>
    <row r="10" spans="1:39" ht="12.75" customHeight="1" x14ac:dyDescent="0.3">
      <c r="B10" s="60"/>
      <c r="C10" s="60"/>
      <c r="D10" s="60"/>
      <c r="E10" s="60"/>
      <c r="F10" s="60"/>
      <c r="G10" s="60"/>
      <c r="H10" s="60"/>
      <c r="I10" s="60"/>
      <c r="K10" s="60"/>
      <c r="L10" s="60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G10" s="19" t="s">
        <v>77</v>
      </c>
      <c r="AH10" s="52">
        <f>AH8+(1+4/12)+(1+4/12)</f>
        <v>119.66666666666666</v>
      </c>
      <c r="AI10" s="53" t="s">
        <v>48</v>
      </c>
      <c r="AK10" s="38"/>
      <c r="AL10" s="38"/>
      <c r="AM10" s="38"/>
    </row>
    <row r="11" spans="1:39" ht="12.75" customHeight="1" x14ac:dyDescent="0.3">
      <c r="B11" s="60" t="s">
        <v>214</v>
      </c>
      <c r="C11" s="60"/>
      <c r="D11" s="60"/>
      <c r="E11" s="60"/>
      <c r="F11" s="60"/>
      <c r="G11" s="60"/>
      <c r="H11" s="60"/>
      <c r="I11" s="60"/>
      <c r="K11" s="60"/>
      <c r="L11" s="60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G11" s="19" t="s">
        <v>85</v>
      </c>
      <c r="AH11" s="52">
        <f>45</f>
        <v>45</v>
      </c>
      <c r="AI11" s="53" t="s">
        <v>48</v>
      </c>
      <c r="AK11" s="38"/>
      <c r="AL11" s="38"/>
      <c r="AM11" s="38"/>
    </row>
    <row r="12" spans="1:39" ht="12.75" customHeight="1" x14ac:dyDescent="0.3">
      <c r="B12" s="60" t="s">
        <v>120</v>
      </c>
      <c r="C12" s="60"/>
      <c r="D12" s="60"/>
      <c r="E12" s="60"/>
      <c r="F12" s="60"/>
      <c r="G12" s="60"/>
      <c r="H12" s="60"/>
      <c r="I12" s="60"/>
      <c r="K12" s="60"/>
      <c r="L12" s="60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G12" s="19" t="s">
        <v>86</v>
      </c>
      <c r="AH12" s="52">
        <f>0</f>
        <v>0</v>
      </c>
      <c r="AI12" s="53" t="s">
        <v>87</v>
      </c>
      <c r="AK12" s="38"/>
      <c r="AL12" s="38"/>
      <c r="AM12" s="38"/>
    </row>
    <row r="13" spans="1:39" ht="12.75" customHeight="1" x14ac:dyDescent="0.3">
      <c r="B13" s="60"/>
      <c r="C13" s="60"/>
      <c r="D13" s="60"/>
      <c r="E13" s="60"/>
      <c r="F13" s="60"/>
      <c r="G13" s="60"/>
      <c r="H13" s="60"/>
      <c r="I13" s="60"/>
      <c r="K13" s="60"/>
      <c r="L13" s="60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H13" s="53"/>
      <c r="AI13" s="53"/>
      <c r="AK13" s="38"/>
      <c r="AL13" s="38"/>
      <c r="AM13" s="38"/>
    </row>
    <row r="14" spans="1:39" ht="12.75" customHeight="1" x14ac:dyDescent="0.4">
      <c r="B14" s="60" t="s">
        <v>215</v>
      </c>
      <c r="C14" s="60"/>
      <c r="D14" s="60"/>
      <c r="E14" s="60"/>
      <c r="F14" s="60"/>
      <c r="G14" s="60"/>
      <c r="H14" s="60"/>
      <c r="I14" s="60"/>
      <c r="K14" s="60"/>
      <c r="L14" s="60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G14" s="19" t="s">
        <v>88</v>
      </c>
      <c r="AH14" s="53">
        <f>5</f>
        <v>5</v>
      </c>
      <c r="AI14" s="53"/>
      <c r="AK14" s="38"/>
      <c r="AL14" s="38"/>
      <c r="AM14" s="38"/>
    </row>
    <row r="15" spans="1:39" ht="12.75" customHeight="1" x14ac:dyDescent="0.3">
      <c r="B15" s="60"/>
      <c r="C15" s="60"/>
      <c r="D15" s="60"/>
      <c r="E15" s="60"/>
      <c r="F15" s="60"/>
      <c r="G15" s="60"/>
      <c r="H15" s="60"/>
      <c r="I15" s="60"/>
      <c r="K15" s="60"/>
      <c r="L15" s="60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G15" s="19" t="s">
        <v>121</v>
      </c>
      <c r="AH15" s="54" t="s">
        <v>228</v>
      </c>
      <c r="AI15" s="53"/>
    </row>
    <row r="16" spans="1:39" ht="12.75" customHeight="1" x14ac:dyDescent="0.4">
      <c r="B16" s="60" t="s">
        <v>134</v>
      </c>
      <c r="C16" s="65" t="s">
        <v>15</v>
      </c>
      <c r="D16" s="66" t="s">
        <v>16</v>
      </c>
      <c r="E16" s="65" t="s">
        <v>135</v>
      </c>
      <c r="F16" s="66" t="s">
        <v>16</v>
      </c>
      <c r="G16" s="65" t="s">
        <v>17</v>
      </c>
      <c r="H16" s="66" t="s">
        <v>16</v>
      </c>
      <c r="I16" s="65" t="s">
        <v>136</v>
      </c>
      <c r="J16" s="66" t="s">
        <v>18</v>
      </c>
      <c r="K16" s="65" t="s">
        <v>19</v>
      </c>
      <c r="L16" s="66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G16" s="19" t="s">
        <v>89</v>
      </c>
      <c r="AH16" s="55">
        <v>66</v>
      </c>
      <c r="AI16" s="53" t="s">
        <v>7</v>
      </c>
    </row>
    <row r="17" spans="2:35" ht="12.75" customHeight="1" x14ac:dyDescent="0.3">
      <c r="B17" s="60"/>
      <c r="C17" s="60"/>
      <c r="D17" s="60"/>
      <c r="E17" s="60"/>
      <c r="F17" s="60"/>
      <c r="G17" s="60"/>
      <c r="H17" s="60"/>
      <c r="I17" s="60"/>
      <c r="K17" s="60"/>
      <c r="L17" s="60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G17" s="19" t="s">
        <v>116</v>
      </c>
      <c r="AH17" s="55">
        <v>1118.3</v>
      </c>
      <c r="AI17" s="53" t="s">
        <v>117</v>
      </c>
    </row>
    <row r="18" spans="2:35" ht="12.75" customHeight="1" x14ac:dyDescent="0.3">
      <c r="B18" s="60" t="s">
        <v>20</v>
      </c>
      <c r="C18" s="60"/>
      <c r="D18" s="60"/>
      <c r="E18" s="60"/>
      <c r="F18" s="60"/>
      <c r="G18" s="60"/>
      <c r="H18" s="60"/>
      <c r="I18" s="60"/>
      <c r="K18" s="60"/>
      <c r="L18" s="60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H18" s="53"/>
      <c r="AI18" s="53"/>
    </row>
    <row r="19" spans="2:35" ht="12.75" customHeight="1" x14ac:dyDescent="0.3">
      <c r="B19" s="60"/>
      <c r="C19" s="60"/>
      <c r="D19" s="60"/>
      <c r="E19" s="60"/>
      <c r="F19" s="60"/>
      <c r="G19" s="60"/>
      <c r="H19" s="60"/>
      <c r="I19" s="60"/>
      <c r="K19" s="60"/>
      <c r="L19" s="60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G19" s="19" t="s">
        <v>90</v>
      </c>
      <c r="AH19" s="52">
        <f>8.5</f>
        <v>8.5</v>
      </c>
      <c r="AI19" s="53" t="s">
        <v>7</v>
      </c>
    </row>
    <row r="20" spans="2:35" ht="12.75" customHeight="1" x14ac:dyDescent="0.3">
      <c r="B20" s="63" t="s">
        <v>21</v>
      </c>
      <c r="C20" s="63" t="s">
        <v>25</v>
      </c>
      <c r="D20" s="60"/>
      <c r="E20" s="60"/>
      <c r="F20" s="60"/>
      <c r="G20" s="60"/>
      <c r="H20" s="66"/>
      <c r="I20" s="60"/>
      <c r="K20" s="60"/>
      <c r="L20" s="60"/>
      <c r="M20" s="61"/>
      <c r="N20" s="61"/>
      <c r="O20" s="61"/>
      <c r="P20" s="61"/>
      <c r="Q20" s="61"/>
      <c r="R20" s="61"/>
      <c r="S20" s="66" t="s">
        <v>27</v>
      </c>
      <c r="T20" s="136">
        <f>AH19</f>
        <v>8.5</v>
      </c>
      <c r="U20" s="136"/>
      <c r="V20" s="60" t="s">
        <v>7</v>
      </c>
      <c r="W20" s="61" t="s">
        <v>212</v>
      </c>
      <c r="X20" s="61"/>
      <c r="Y20" s="61"/>
      <c r="Z20" s="61"/>
      <c r="AA20" s="61"/>
      <c r="AB20" s="61"/>
      <c r="AG20" s="19" t="s">
        <v>53</v>
      </c>
      <c r="AH20" s="52">
        <f>2+(49*0.016/2)</f>
        <v>2.3919999999999999</v>
      </c>
      <c r="AI20" s="53" t="s">
        <v>7</v>
      </c>
    </row>
    <row r="21" spans="2:35" ht="12.75" customHeight="1" x14ac:dyDescent="0.3">
      <c r="B21" s="60"/>
      <c r="C21" s="60"/>
      <c r="D21" s="60"/>
      <c r="E21" s="60"/>
      <c r="F21" s="60"/>
      <c r="G21" s="60"/>
      <c r="H21" s="60"/>
      <c r="I21" s="60"/>
      <c r="K21" s="60"/>
      <c r="L21" s="60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H21" s="53"/>
      <c r="AI21" s="53"/>
    </row>
    <row r="22" spans="2:35" ht="12.75" customHeight="1" x14ac:dyDescent="0.4">
      <c r="B22" s="63" t="s">
        <v>137</v>
      </c>
      <c r="C22" s="63"/>
      <c r="D22" s="60"/>
      <c r="E22" s="60"/>
      <c r="F22" s="60"/>
      <c r="G22" s="60"/>
      <c r="H22" s="66"/>
      <c r="I22" s="60"/>
      <c r="K22" s="60"/>
      <c r="L22" s="60"/>
      <c r="P22" s="61"/>
      <c r="Q22" s="61"/>
      <c r="R22" s="61"/>
      <c r="S22" s="61"/>
      <c r="T22" s="61"/>
      <c r="U22" s="61"/>
      <c r="V22" s="61"/>
      <c r="W22" s="61" t="s">
        <v>200</v>
      </c>
      <c r="X22" s="61"/>
      <c r="Y22" s="61"/>
      <c r="Z22" s="61"/>
      <c r="AA22" s="61"/>
      <c r="AB22" s="61"/>
      <c r="AG22" s="19" t="s">
        <v>91</v>
      </c>
      <c r="AH22" s="55">
        <v>6.2</v>
      </c>
      <c r="AI22" s="53" t="s">
        <v>92</v>
      </c>
    </row>
    <row r="23" spans="2:35" ht="12.75" customHeight="1" x14ac:dyDescent="0.3">
      <c r="B23" s="60"/>
      <c r="C23" s="60"/>
      <c r="D23" s="60"/>
      <c r="E23" s="60"/>
      <c r="F23" s="60"/>
      <c r="G23" s="60"/>
      <c r="H23" s="60"/>
      <c r="I23" s="60"/>
      <c r="K23" s="60"/>
      <c r="L23" s="60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G23" s="19" t="s">
        <v>91</v>
      </c>
      <c r="AH23" s="55">
        <v>8</v>
      </c>
      <c r="AI23" s="53" t="s">
        <v>93</v>
      </c>
    </row>
    <row r="24" spans="2:35" ht="12.75" customHeight="1" x14ac:dyDescent="0.3">
      <c r="B24" s="60"/>
      <c r="C24" s="60" t="s">
        <v>198</v>
      </c>
      <c r="D24" s="60"/>
      <c r="E24" s="60"/>
      <c r="F24" s="60"/>
      <c r="G24" s="60"/>
      <c r="H24" s="60"/>
      <c r="I24" s="60"/>
      <c r="K24" s="60"/>
      <c r="L24" s="60"/>
      <c r="P24" s="61"/>
      <c r="Q24" s="61"/>
      <c r="R24" s="61"/>
      <c r="S24" s="66" t="s">
        <v>27</v>
      </c>
      <c r="T24" s="136">
        <v>0</v>
      </c>
      <c r="U24" s="136"/>
      <c r="V24" s="60" t="s">
        <v>7</v>
      </c>
      <c r="W24" s="61"/>
      <c r="X24" s="61"/>
      <c r="Y24" s="61"/>
      <c r="Z24" s="61"/>
      <c r="AA24" s="61"/>
      <c r="AB24" s="61"/>
      <c r="AH24" s="53"/>
      <c r="AI24" s="53"/>
    </row>
    <row r="25" spans="2:35" ht="12.75" customHeight="1" x14ac:dyDescent="0.3">
      <c r="B25" s="60"/>
      <c r="C25" s="60"/>
      <c r="D25" s="60"/>
      <c r="E25" s="60"/>
      <c r="F25" s="60"/>
      <c r="G25" s="60"/>
      <c r="H25" s="60"/>
      <c r="I25" s="60"/>
      <c r="K25" s="60"/>
      <c r="L25" s="60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G25" s="37" t="s">
        <v>123</v>
      </c>
      <c r="AH25" s="53"/>
      <c r="AI25" s="53"/>
    </row>
    <row r="26" spans="2:35" ht="12.75" customHeight="1" x14ac:dyDescent="0.3">
      <c r="B26" s="60"/>
      <c r="C26" s="60" t="s">
        <v>199</v>
      </c>
      <c r="D26" s="60"/>
      <c r="E26" s="60"/>
      <c r="F26" s="60"/>
      <c r="G26" s="60"/>
      <c r="H26" s="60"/>
      <c r="I26" s="60"/>
      <c r="K26" s="60"/>
      <c r="L26" s="60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H26" s="53" t="s">
        <v>186</v>
      </c>
      <c r="AI26" s="53" t="s">
        <v>185</v>
      </c>
    </row>
    <row r="27" spans="2:35" ht="12.75" customHeight="1" x14ac:dyDescent="0.3">
      <c r="B27" s="60"/>
      <c r="C27" s="60"/>
      <c r="D27" s="60"/>
      <c r="E27" s="60"/>
      <c r="F27" s="60"/>
      <c r="G27" s="60"/>
      <c r="H27" s="60"/>
      <c r="I27" s="60"/>
      <c r="K27" s="60"/>
      <c r="L27" s="60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G27" s="19" t="s">
        <v>110</v>
      </c>
      <c r="AH27" s="56">
        <v>1000.69</v>
      </c>
      <c r="AI27" s="52">
        <f>895.92</f>
        <v>895.92</v>
      </c>
    </row>
    <row r="28" spans="2:35" ht="12.75" customHeight="1" x14ac:dyDescent="0.3">
      <c r="B28" s="60"/>
      <c r="C28" s="133" t="s">
        <v>14</v>
      </c>
      <c r="D28" s="133"/>
      <c r="E28" s="133"/>
      <c r="G28" s="133" t="s">
        <v>191</v>
      </c>
      <c r="H28" s="133"/>
      <c r="I28" s="133"/>
      <c r="K28" s="134" t="s">
        <v>193</v>
      </c>
      <c r="L28" s="134"/>
      <c r="M28" s="134"/>
      <c r="O28" s="133" t="s">
        <v>192</v>
      </c>
      <c r="P28" s="133"/>
      <c r="Q28" s="133"/>
      <c r="U28" s="60"/>
      <c r="V28" s="61"/>
      <c r="W28" s="61"/>
      <c r="X28" s="61"/>
      <c r="Y28" s="61"/>
      <c r="Z28" s="61"/>
      <c r="AA28" s="61"/>
      <c r="AB28" s="61"/>
      <c r="AG28" s="19" t="s">
        <v>119</v>
      </c>
      <c r="AH28" s="56">
        <v>1059.19</v>
      </c>
      <c r="AI28" s="52">
        <f>896.21</f>
        <v>896.21</v>
      </c>
    </row>
    <row r="29" spans="2:35" ht="12.75" customHeight="1" x14ac:dyDescent="0.3">
      <c r="B29" s="60"/>
      <c r="C29" s="133" t="s">
        <v>13</v>
      </c>
      <c r="D29" s="133"/>
      <c r="E29" s="133"/>
      <c r="G29" s="133" t="s">
        <v>192</v>
      </c>
      <c r="H29" s="133"/>
      <c r="I29" s="133"/>
      <c r="K29" s="134"/>
      <c r="L29" s="134"/>
      <c r="M29" s="134"/>
      <c r="O29" s="133" t="s">
        <v>194</v>
      </c>
      <c r="P29" s="133"/>
      <c r="Q29" s="133"/>
      <c r="U29" s="60"/>
      <c r="V29" s="61"/>
      <c r="W29" s="61"/>
      <c r="X29" s="61"/>
      <c r="Y29" s="61"/>
      <c r="Z29" s="61"/>
      <c r="AA29" s="61"/>
      <c r="AB29" s="61"/>
      <c r="AG29" s="19" t="s">
        <v>111</v>
      </c>
      <c r="AH29" s="56">
        <v>1117.8</v>
      </c>
      <c r="AI29" s="52">
        <f>896.5</f>
        <v>896.5</v>
      </c>
    </row>
    <row r="30" spans="2:35" ht="12.75" customHeight="1" x14ac:dyDescent="0.3">
      <c r="B30" s="67" t="s">
        <v>173</v>
      </c>
      <c r="C30" s="131">
        <f>AI28</f>
        <v>896.21</v>
      </c>
      <c r="D30" s="131"/>
      <c r="E30" s="131"/>
      <c r="F30" s="68" t="s">
        <v>16</v>
      </c>
      <c r="G30" s="131">
        <f>AH8/2</f>
        <v>58.5</v>
      </c>
      <c r="H30" s="131"/>
      <c r="I30" s="131"/>
      <c r="J30" s="68" t="s">
        <v>54</v>
      </c>
      <c r="K30" s="135">
        <f>AH31</f>
        <v>5.0000000000000001E-3</v>
      </c>
      <c r="L30" s="135"/>
      <c r="M30" s="135"/>
      <c r="N30" s="68" t="s">
        <v>18</v>
      </c>
      <c r="O30" s="135">
        <f>AI29</f>
        <v>896.5</v>
      </c>
      <c r="P30" s="135"/>
      <c r="Q30" s="135"/>
      <c r="R30" s="33" t="s">
        <v>190</v>
      </c>
      <c r="S30" s="66" t="s">
        <v>27</v>
      </c>
      <c r="T30" s="140">
        <f>(C30+G30*K30-O30)*12</f>
        <v>3.0000000000654836E-2</v>
      </c>
      <c r="U30" s="140"/>
      <c r="V30" s="60" t="s">
        <v>7</v>
      </c>
      <c r="W30" s="61" t="s">
        <v>197</v>
      </c>
      <c r="X30" s="61"/>
      <c r="Y30" s="61"/>
      <c r="Z30" s="61"/>
      <c r="AA30" s="61"/>
      <c r="AH30" s="52"/>
      <c r="AI30" s="53"/>
    </row>
    <row r="31" spans="2:35" ht="12.75" customHeight="1" x14ac:dyDescent="0.3">
      <c r="B31" s="67"/>
      <c r="C31" s="69"/>
      <c r="D31" s="69"/>
      <c r="E31" s="69"/>
      <c r="F31" s="68"/>
      <c r="G31" s="69"/>
      <c r="H31" s="69"/>
      <c r="I31" s="69"/>
      <c r="J31" s="68"/>
      <c r="K31" s="70"/>
      <c r="L31" s="70"/>
      <c r="M31" s="70"/>
      <c r="N31" s="68"/>
      <c r="O31" s="70"/>
      <c r="P31" s="70"/>
      <c r="Q31" s="70"/>
      <c r="S31" s="66" t="s">
        <v>196</v>
      </c>
      <c r="T31" s="139">
        <v>0</v>
      </c>
      <c r="U31" s="139"/>
      <c r="V31" s="60" t="s">
        <v>7</v>
      </c>
      <c r="W31" s="61"/>
      <c r="X31" s="61"/>
      <c r="Y31" s="61"/>
      <c r="Z31" s="61"/>
      <c r="AA31" s="61"/>
      <c r="AG31" s="19" t="s">
        <v>188</v>
      </c>
      <c r="AH31" s="41">
        <f>0.5/100</f>
        <v>5.0000000000000001E-3</v>
      </c>
      <c r="AI31" s="53" t="s">
        <v>189</v>
      </c>
    </row>
    <row r="32" spans="2:35" ht="12.75" customHeight="1" x14ac:dyDescent="0.3">
      <c r="B32" s="67"/>
      <c r="C32" s="69"/>
      <c r="D32" s="69"/>
      <c r="E32" s="69"/>
      <c r="F32" s="68"/>
      <c r="G32" s="69"/>
      <c r="H32" s="69"/>
      <c r="I32" s="69"/>
      <c r="J32" s="68"/>
      <c r="K32" s="70"/>
      <c r="L32" s="70"/>
      <c r="M32" s="70"/>
      <c r="N32" s="68"/>
      <c r="O32" s="70"/>
      <c r="P32" s="70"/>
      <c r="Q32" s="70"/>
      <c r="S32" s="66"/>
      <c r="T32" s="70"/>
      <c r="U32" s="70"/>
      <c r="V32" s="60"/>
      <c r="W32" s="61"/>
      <c r="X32" s="61"/>
      <c r="Y32" s="61"/>
      <c r="Z32" s="61"/>
      <c r="AA32" s="61"/>
      <c r="AH32" s="41"/>
    </row>
    <row r="33" spans="2:44" ht="12.75" customHeight="1" x14ac:dyDescent="0.3">
      <c r="B33" s="67"/>
      <c r="C33" s="133" t="s">
        <v>14</v>
      </c>
      <c r="D33" s="133"/>
      <c r="E33" s="133"/>
      <c r="G33" s="133" t="s">
        <v>191</v>
      </c>
      <c r="H33" s="133"/>
      <c r="I33" s="133"/>
      <c r="K33" s="134" t="s">
        <v>193</v>
      </c>
      <c r="L33" s="134"/>
      <c r="M33" s="134"/>
      <c r="O33" s="133" t="s">
        <v>195</v>
      </c>
      <c r="P33" s="133"/>
      <c r="Q33" s="133"/>
      <c r="S33" s="66"/>
      <c r="T33" s="70"/>
      <c r="U33" s="70"/>
      <c r="V33" s="60"/>
      <c r="W33" s="61"/>
      <c r="X33" s="61"/>
      <c r="Y33" s="61"/>
      <c r="Z33" s="61"/>
      <c r="AA33" s="61"/>
      <c r="AH33" s="41"/>
    </row>
    <row r="34" spans="2:44" ht="12.75" customHeight="1" x14ac:dyDescent="0.3">
      <c r="B34" s="67"/>
      <c r="C34" s="133" t="s">
        <v>13</v>
      </c>
      <c r="D34" s="133"/>
      <c r="E34" s="133"/>
      <c r="G34" s="133" t="s">
        <v>195</v>
      </c>
      <c r="H34" s="133"/>
      <c r="I34" s="133"/>
      <c r="K34" s="134"/>
      <c r="L34" s="134"/>
      <c r="M34" s="134"/>
      <c r="O34" s="133" t="s">
        <v>194</v>
      </c>
      <c r="P34" s="133"/>
      <c r="Q34" s="133"/>
      <c r="S34" s="66"/>
      <c r="T34" s="70"/>
      <c r="U34" s="70"/>
      <c r="V34" s="60"/>
      <c r="W34" s="61"/>
      <c r="X34" s="61"/>
      <c r="Y34" s="61"/>
      <c r="Z34" s="61"/>
      <c r="AA34" s="61"/>
      <c r="AH34" s="41"/>
    </row>
    <row r="35" spans="2:44" ht="12.75" customHeight="1" x14ac:dyDescent="0.3">
      <c r="B35" s="67" t="s">
        <v>173</v>
      </c>
      <c r="C35" s="131">
        <f>C30</f>
        <v>896.21</v>
      </c>
      <c r="D35" s="131"/>
      <c r="E35" s="131"/>
      <c r="F35" s="68" t="s">
        <v>18</v>
      </c>
      <c r="G35" s="131">
        <f>AH8/2</f>
        <v>58.5</v>
      </c>
      <c r="H35" s="131"/>
      <c r="I35" s="131"/>
      <c r="J35" s="68" t="s">
        <v>54</v>
      </c>
      <c r="K35" s="135">
        <f>K30</f>
        <v>5.0000000000000001E-3</v>
      </c>
      <c r="L35" s="135"/>
      <c r="M35" s="135"/>
      <c r="N35" s="68" t="s">
        <v>18</v>
      </c>
      <c r="O35" s="135">
        <f>AI27</f>
        <v>895.92</v>
      </c>
      <c r="P35" s="135"/>
      <c r="Q35" s="135"/>
      <c r="R35" s="33" t="s">
        <v>190</v>
      </c>
      <c r="S35" s="66" t="s">
        <v>27</v>
      </c>
      <c r="T35" s="140">
        <f>(C35-G35*K35-O35)*12</f>
        <v>-2.9999999999290594E-2</v>
      </c>
      <c r="U35" s="140"/>
      <c r="V35" s="60" t="s">
        <v>7</v>
      </c>
      <c r="W35" s="61" t="s">
        <v>197</v>
      </c>
      <c r="X35" s="61"/>
      <c r="Y35" s="61"/>
      <c r="Z35" s="61"/>
      <c r="AA35" s="61"/>
      <c r="AH35" s="41"/>
    </row>
    <row r="36" spans="2:44" ht="12.75" customHeight="1" x14ac:dyDescent="0.3">
      <c r="B36" s="60"/>
      <c r="C36" s="69"/>
      <c r="D36" s="69"/>
      <c r="E36" s="69"/>
      <c r="F36" s="68"/>
      <c r="G36" s="34"/>
      <c r="H36" s="69"/>
      <c r="I36" s="69"/>
      <c r="J36" s="69"/>
      <c r="K36" s="68"/>
      <c r="L36" s="70"/>
      <c r="M36" s="70"/>
      <c r="N36" s="70"/>
      <c r="O36" s="68"/>
      <c r="P36" s="70"/>
      <c r="Q36" s="70"/>
      <c r="R36" s="70"/>
      <c r="S36" s="66" t="s">
        <v>196</v>
      </c>
      <c r="T36" s="139">
        <v>0</v>
      </c>
      <c r="U36" s="139"/>
      <c r="V36" s="60" t="s">
        <v>7</v>
      </c>
      <c r="W36" s="61"/>
      <c r="X36" s="61"/>
      <c r="Y36" s="61"/>
      <c r="Z36" s="61"/>
      <c r="AA36" s="61"/>
      <c r="AB36" s="61"/>
      <c r="AH36" s="41"/>
    </row>
    <row r="37" spans="2:44" ht="12.75" customHeight="1" x14ac:dyDescent="0.3">
      <c r="B37" s="60"/>
      <c r="C37" s="60"/>
      <c r="D37" s="60"/>
      <c r="E37" s="60"/>
      <c r="F37" s="60"/>
      <c r="G37" s="60"/>
      <c r="H37" s="60"/>
      <c r="I37" s="60"/>
      <c r="K37" s="60"/>
      <c r="L37" s="60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G37" s="37" t="s">
        <v>170</v>
      </c>
      <c r="AH37" s="41"/>
    </row>
    <row r="38" spans="2:44" ht="12.75" customHeight="1" x14ac:dyDescent="0.3">
      <c r="B38" s="63" t="s">
        <v>22</v>
      </c>
      <c r="C38" s="63" t="s">
        <v>24</v>
      </c>
      <c r="D38" s="60"/>
      <c r="E38" s="60"/>
      <c r="F38" s="60"/>
      <c r="G38" s="60"/>
      <c r="H38" s="66"/>
      <c r="I38" s="60"/>
      <c r="K38" s="60"/>
      <c r="L38" s="60"/>
      <c r="M38" s="61"/>
      <c r="N38" s="61"/>
      <c r="O38" s="61"/>
      <c r="P38" s="61"/>
      <c r="Q38" s="61"/>
      <c r="R38" s="61"/>
      <c r="S38" s="66" t="s">
        <v>27</v>
      </c>
      <c r="T38" s="136">
        <f>AH20</f>
        <v>2.3919999999999999</v>
      </c>
      <c r="U38" s="136"/>
      <c r="V38" s="60" t="s">
        <v>7</v>
      </c>
      <c r="W38" s="61" t="s">
        <v>201</v>
      </c>
      <c r="X38" s="61"/>
      <c r="Y38" s="61"/>
      <c r="Z38" s="61"/>
      <c r="AA38" s="61"/>
      <c r="AB38" s="61"/>
      <c r="AG38" s="44"/>
      <c r="AH38" s="45" t="s">
        <v>209</v>
      </c>
      <c r="AI38" s="46"/>
      <c r="AP38" s="42"/>
      <c r="AR38" s="42"/>
    </row>
    <row r="39" spans="2:44" ht="12.75" customHeight="1" x14ac:dyDescent="0.3">
      <c r="B39" s="60"/>
      <c r="C39" s="60"/>
      <c r="D39" s="60"/>
      <c r="E39" s="60"/>
      <c r="F39" s="60"/>
      <c r="G39" s="60"/>
      <c r="H39" s="60"/>
      <c r="I39" s="60"/>
      <c r="K39" s="60"/>
      <c r="L39" s="60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G39" s="47" t="s">
        <v>115</v>
      </c>
      <c r="AH39" s="41">
        <v>4.3860000000000001</v>
      </c>
      <c r="AI39" s="48" t="s">
        <v>7</v>
      </c>
      <c r="AJ39" s="39" t="s">
        <v>125</v>
      </c>
      <c r="AO39" s="57"/>
      <c r="AP39" s="41"/>
      <c r="AQ39" s="57"/>
      <c r="AR39" s="41"/>
    </row>
    <row r="40" spans="2:44" ht="12.75" customHeight="1" x14ac:dyDescent="0.4">
      <c r="B40" s="63" t="s">
        <v>138</v>
      </c>
      <c r="D40" s="63"/>
      <c r="E40" s="60"/>
      <c r="F40" s="60"/>
      <c r="G40" s="60"/>
      <c r="H40" s="60"/>
      <c r="I40" s="60"/>
      <c r="K40" s="60"/>
      <c r="L40" s="60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 t="s">
        <v>168</v>
      </c>
      <c r="X40" s="61"/>
      <c r="Y40" s="61"/>
      <c r="Z40" s="61"/>
      <c r="AA40" s="61"/>
      <c r="AB40" s="61"/>
      <c r="AG40" s="49" t="s">
        <v>114</v>
      </c>
      <c r="AH40" s="41">
        <f>1.55+0.035/1.85</f>
        <v>1.568918918918919</v>
      </c>
      <c r="AI40" s="48" t="s">
        <v>7</v>
      </c>
      <c r="AJ40" s="39" t="s">
        <v>126</v>
      </c>
      <c r="AO40" s="57"/>
      <c r="AP40" s="58"/>
      <c r="AQ40" s="57"/>
      <c r="AR40" s="58"/>
    </row>
    <row r="41" spans="2:44" ht="12.75" customHeight="1" x14ac:dyDescent="0.3">
      <c r="B41" s="60"/>
      <c r="C41" s="60"/>
      <c r="D41" s="60"/>
      <c r="E41" s="60"/>
      <c r="F41" s="60"/>
      <c r="G41" s="60"/>
      <c r="H41" s="60"/>
      <c r="I41" s="60"/>
      <c r="K41" s="60"/>
      <c r="L41" s="60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G41" s="49" t="s">
        <v>113</v>
      </c>
      <c r="AH41" s="41">
        <f>1.263+0.116</f>
        <v>1.379</v>
      </c>
      <c r="AI41" s="48" t="s">
        <v>7</v>
      </c>
      <c r="AJ41" s="39" t="s">
        <v>127</v>
      </c>
      <c r="AO41" s="57"/>
      <c r="AP41" s="58"/>
      <c r="AQ41" s="57"/>
      <c r="AR41" s="58"/>
    </row>
    <row r="42" spans="2:44" ht="12.75" customHeight="1" x14ac:dyDescent="0.3">
      <c r="B42" s="60"/>
      <c r="C42" s="60" t="s">
        <v>28</v>
      </c>
      <c r="D42" s="60"/>
      <c r="E42" s="60"/>
      <c r="F42" s="60"/>
      <c r="G42" s="60"/>
      <c r="H42" s="60"/>
      <c r="I42" s="60"/>
      <c r="K42" s="60"/>
      <c r="L42" s="60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G42" s="50" t="s">
        <v>112</v>
      </c>
      <c r="AH42" s="90">
        <f>0.139+0.346</f>
        <v>0.48499999999999999</v>
      </c>
      <c r="AI42" s="51" t="s">
        <v>7</v>
      </c>
      <c r="AJ42" s="39" t="s">
        <v>180</v>
      </c>
      <c r="AO42" s="57"/>
      <c r="AP42" s="58"/>
      <c r="AQ42" s="57"/>
      <c r="AR42" s="58"/>
    </row>
    <row r="43" spans="2:44" ht="12.75" customHeight="1" x14ac:dyDescent="0.3">
      <c r="B43" s="60"/>
      <c r="C43" s="60" t="s">
        <v>29</v>
      </c>
      <c r="D43" s="60"/>
      <c r="E43" s="60"/>
      <c r="F43" s="60"/>
      <c r="G43" s="60"/>
      <c r="H43" s="60"/>
      <c r="I43" s="60"/>
      <c r="K43" s="60"/>
      <c r="L43" s="60"/>
      <c r="M43" s="71">
        <v>0</v>
      </c>
      <c r="N43" s="61" t="s">
        <v>30</v>
      </c>
      <c r="O43" s="61"/>
      <c r="P43" s="61"/>
      <c r="Q43" s="61"/>
      <c r="R43" s="71">
        <v>30</v>
      </c>
      <c r="S43" s="61" t="s">
        <v>31</v>
      </c>
      <c r="T43" s="61"/>
      <c r="U43" s="61"/>
      <c r="V43" s="61"/>
      <c r="W43" s="61"/>
      <c r="X43" s="61"/>
      <c r="Y43" s="61"/>
      <c r="Z43" s="61"/>
      <c r="AA43" s="61"/>
      <c r="AB43" s="61"/>
    </row>
    <row r="44" spans="2:44" ht="12.75" customHeight="1" x14ac:dyDescent="0.3">
      <c r="B44" s="60"/>
      <c r="C44" s="60" t="s">
        <v>32</v>
      </c>
      <c r="D44" s="60"/>
      <c r="E44" s="60"/>
      <c r="F44" s="60"/>
      <c r="G44" s="60"/>
      <c r="H44" s="60"/>
      <c r="I44" s="60"/>
      <c r="K44" s="60"/>
      <c r="L44" s="60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G44" s="19" t="s">
        <v>129</v>
      </c>
    </row>
    <row r="45" spans="2:44" ht="12.75" customHeight="1" x14ac:dyDescent="0.3">
      <c r="B45" s="60"/>
      <c r="C45" s="60"/>
      <c r="D45" s="60"/>
      <c r="E45" s="60"/>
      <c r="F45" s="60"/>
      <c r="G45" s="60"/>
      <c r="H45" s="60"/>
      <c r="I45" s="60"/>
      <c r="K45" s="60"/>
      <c r="L45" s="60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G45" s="19" t="s">
        <v>128</v>
      </c>
    </row>
    <row r="46" spans="2:44" ht="12.75" customHeight="1" x14ac:dyDescent="0.3">
      <c r="B46" s="60"/>
      <c r="C46" s="60" t="s">
        <v>33</v>
      </c>
      <c r="D46" s="60"/>
      <c r="E46" s="60"/>
      <c r="F46" s="60"/>
      <c r="G46" s="60"/>
      <c r="H46" s="60"/>
      <c r="I46" s="60"/>
      <c r="K46" s="60"/>
      <c r="L46" s="60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71">
        <v>70</v>
      </c>
      <c r="AA46" s="61" t="s">
        <v>34</v>
      </c>
    </row>
    <row r="47" spans="2:44" ht="12.75" customHeight="1" x14ac:dyDescent="0.4">
      <c r="B47" s="60"/>
      <c r="C47" s="60" t="s">
        <v>35</v>
      </c>
      <c r="D47" s="60"/>
      <c r="E47" s="60"/>
      <c r="F47" s="60"/>
      <c r="G47" s="60"/>
      <c r="H47" s="60"/>
      <c r="I47" s="132">
        <v>0.75</v>
      </c>
      <c r="J47" s="132"/>
      <c r="K47" s="60" t="s">
        <v>139</v>
      </c>
      <c r="L47" s="60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G47" s="19" t="s">
        <v>179</v>
      </c>
    </row>
    <row r="48" spans="2:44" ht="12.75" customHeight="1" x14ac:dyDescent="0.3">
      <c r="B48" s="60"/>
      <c r="C48" s="60" t="s">
        <v>36</v>
      </c>
      <c r="D48" s="60"/>
      <c r="E48" s="60"/>
      <c r="F48" s="60"/>
      <c r="G48" s="60"/>
      <c r="H48" s="60"/>
      <c r="I48" s="60"/>
      <c r="K48" s="60"/>
      <c r="L48" s="60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</row>
    <row r="49" spans="2:28" ht="12.75" customHeight="1" x14ac:dyDescent="0.3">
      <c r="B49" s="60"/>
      <c r="C49" s="60" t="s">
        <v>37</v>
      </c>
      <c r="D49" s="60"/>
      <c r="E49" s="60"/>
      <c r="F49" s="60"/>
      <c r="G49" s="60"/>
      <c r="H49" s="60"/>
      <c r="I49" s="60"/>
      <c r="K49" s="60"/>
      <c r="L49" s="60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</row>
    <row r="50" spans="2:28" ht="12.75" customHeight="1" x14ac:dyDescent="0.3">
      <c r="B50" s="60"/>
      <c r="C50" s="60"/>
      <c r="D50" s="60"/>
      <c r="E50" s="60"/>
      <c r="F50" s="60"/>
      <c r="G50" s="60"/>
      <c r="H50" s="60"/>
      <c r="I50" s="60"/>
      <c r="K50" s="60"/>
      <c r="L50" s="60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</row>
    <row r="51" spans="2:28" ht="12.75" customHeight="1" x14ac:dyDescent="0.4">
      <c r="B51" s="60"/>
      <c r="C51" s="72" t="s">
        <v>140</v>
      </c>
      <c r="D51" s="60"/>
      <c r="E51" s="65">
        <v>1</v>
      </c>
      <c r="F51" s="65" t="s">
        <v>16</v>
      </c>
      <c r="G51" s="65" t="s">
        <v>38</v>
      </c>
      <c r="H51" s="60" t="s">
        <v>141</v>
      </c>
      <c r="I51" s="60"/>
      <c r="K51" s="60"/>
      <c r="L51" s="60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</row>
    <row r="52" spans="2:28" ht="12.75" customHeight="1" x14ac:dyDescent="0.3">
      <c r="B52" s="60"/>
      <c r="C52" s="60"/>
      <c r="D52" s="60"/>
      <c r="E52" s="60"/>
      <c r="F52" s="60"/>
      <c r="G52" s="60"/>
      <c r="H52" s="60"/>
      <c r="I52" s="60"/>
      <c r="K52" s="60"/>
      <c r="L52" s="60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</row>
    <row r="53" spans="2:28" ht="12.75" customHeight="1" x14ac:dyDescent="0.4">
      <c r="B53" s="60"/>
      <c r="C53" s="60" t="s">
        <v>142</v>
      </c>
      <c r="D53" s="60"/>
      <c r="E53" s="60"/>
      <c r="F53" s="60"/>
      <c r="G53" s="60"/>
      <c r="H53" s="60"/>
      <c r="I53" s="60"/>
      <c r="K53" s="60"/>
      <c r="L53" s="60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</row>
    <row r="54" spans="2:28" ht="12.75" customHeight="1" x14ac:dyDescent="0.4">
      <c r="B54" s="60"/>
      <c r="C54" s="60" t="s">
        <v>143</v>
      </c>
      <c r="D54" s="60"/>
      <c r="E54" s="60"/>
      <c r="F54" s="60"/>
      <c r="G54" s="60"/>
      <c r="H54" s="60"/>
      <c r="I54" s="60"/>
      <c r="K54" s="60"/>
      <c r="L54" s="60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</row>
    <row r="55" spans="2:28" ht="12.75" customHeight="1" x14ac:dyDescent="0.3">
      <c r="B55" s="60"/>
      <c r="C55" s="60"/>
      <c r="D55" s="60"/>
      <c r="E55" s="60"/>
      <c r="F55" s="60"/>
      <c r="G55" s="60"/>
      <c r="H55" s="60"/>
      <c r="I55" s="60"/>
      <c r="K55" s="60"/>
      <c r="L55" s="60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</row>
    <row r="56" spans="2:28" ht="12.75" customHeight="1" x14ac:dyDescent="0.4">
      <c r="B56" s="60"/>
      <c r="C56" s="60" t="s">
        <v>144</v>
      </c>
      <c r="D56" s="60"/>
      <c r="E56" s="135">
        <f>ABS(AH39)</f>
        <v>4.3860000000000001</v>
      </c>
      <c r="F56" s="132"/>
      <c r="G56" s="73" t="s">
        <v>98</v>
      </c>
      <c r="H56" s="135">
        <f>ABS(AH40)</f>
        <v>1.568918918918919</v>
      </c>
      <c r="I56" s="132"/>
      <c r="J56" s="33" t="s">
        <v>99</v>
      </c>
      <c r="K56" s="60"/>
      <c r="L56" s="60"/>
      <c r="M56" s="61"/>
      <c r="N56" s="61"/>
      <c r="O56" s="61"/>
      <c r="P56" s="61"/>
      <c r="Q56" s="61"/>
      <c r="R56" s="61"/>
      <c r="S56" s="66" t="s">
        <v>27</v>
      </c>
      <c r="T56" s="136">
        <f>E56-H56</f>
        <v>2.8170810810810814</v>
      </c>
      <c r="U56" s="136"/>
      <c r="V56" s="60" t="s">
        <v>7</v>
      </c>
      <c r="W56" s="61" t="s">
        <v>169</v>
      </c>
      <c r="X56" s="61"/>
      <c r="Y56" s="61"/>
      <c r="Z56" s="61"/>
      <c r="AA56" s="61"/>
      <c r="AB56" s="61"/>
    </row>
    <row r="57" spans="2:28" ht="12.75" customHeight="1" x14ac:dyDescent="0.3">
      <c r="B57" s="60"/>
      <c r="C57" s="60"/>
      <c r="D57" s="60"/>
      <c r="E57" s="60"/>
      <c r="F57" s="60"/>
      <c r="G57" s="60"/>
      <c r="H57" s="60"/>
      <c r="I57" s="60"/>
      <c r="K57" s="60"/>
      <c r="L57" s="60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</row>
    <row r="58" spans="2:28" ht="12.75" customHeight="1" x14ac:dyDescent="0.4">
      <c r="B58" s="60"/>
      <c r="C58" s="60" t="s">
        <v>145</v>
      </c>
      <c r="D58" s="60"/>
      <c r="E58" s="60"/>
      <c r="F58" s="60"/>
      <c r="G58" s="60"/>
      <c r="H58" s="60"/>
      <c r="I58" s="60"/>
      <c r="K58" s="60"/>
      <c r="L58" s="60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</row>
    <row r="59" spans="2:28" ht="12.75" customHeight="1" x14ac:dyDescent="0.3">
      <c r="B59" s="60"/>
      <c r="C59" s="60" t="s">
        <v>39</v>
      </c>
      <c r="D59" s="60"/>
      <c r="E59" s="60"/>
      <c r="F59" s="60"/>
      <c r="G59" s="60"/>
      <c r="H59" s="60"/>
      <c r="I59" s="60"/>
      <c r="K59" s="60"/>
      <c r="L59" s="60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</row>
    <row r="60" spans="2:28" ht="12.75" customHeight="1" x14ac:dyDescent="0.3">
      <c r="B60" s="60"/>
      <c r="C60" s="60"/>
      <c r="D60" s="60"/>
      <c r="E60" s="60"/>
      <c r="F60" s="60"/>
      <c r="G60" s="60"/>
      <c r="H60" s="60"/>
      <c r="I60" s="60"/>
      <c r="K60" s="60"/>
      <c r="L60" s="60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</row>
    <row r="61" spans="2:28" ht="12.75" customHeight="1" x14ac:dyDescent="0.4">
      <c r="B61" s="60"/>
      <c r="C61" s="60" t="s">
        <v>146</v>
      </c>
      <c r="D61" s="67"/>
      <c r="E61" s="60"/>
      <c r="F61" s="60"/>
      <c r="G61" s="60"/>
      <c r="H61" s="60"/>
      <c r="I61" s="60"/>
      <c r="K61" s="60"/>
      <c r="L61" s="60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</row>
    <row r="62" spans="2:28" ht="12.75" customHeight="1" x14ac:dyDescent="0.3">
      <c r="B62" s="60"/>
      <c r="C62" s="60"/>
      <c r="D62" s="60"/>
      <c r="E62" s="60"/>
      <c r="F62" s="60"/>
      <c r="G62" s="60"/>
      <c r="H62" s="60"/>
      <c r="I62" s="60"/>
      <c r="K62" s="60"/>
      <c r="L62" s="60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</row>
    <row r="63" spans="2:28" ht="12.75" customHeight="1" x14ac:dyDescent="0.3">
      <c r="B63" s="60"/>
      <c r="C63" s="60" t="s">
        <v>20</v>
      </c>
      <c r="D63" s="60"/>
      <c r="E63" s="60"/>
      <c r="F63" s="60"/>
      <c r="G63" s="60"/>
      <c r="H63" s="60"/>
      <c r="I63" s="60"/>
      <c r="K63" s="60"/>
      <c r="L63" s="60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</row>
    <row r="64" spans="2:28" ht="12.75" customHeight="1" x14ac:dyDescent="0.3">
      <c r="B64" s="60"/>
      <c r="C64" s="60"/>
      <c r="D64" s="60"/>
      <c r="E64" s="60"/>
      <c r="F64" s="60"/>
      <c r="G64" s="60"/>
      <c r="H64" s="60"/>
      <c r="I64" s="60"/>
      <c r="K64" s="60"/>
      <c r="L64" s="60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</row>
    <row r="65" spans="2:28" ht="12.75" customHeight="1" x14ac:dyDescent="0.4">
      <c r="B65" s="60"/>
      <c r="C65" s="60" t="s">
        <v>144</v>
      </c>
      <c r="D65" s="60"/>
      <c r="E65" s="60" t="s">
        <v>40</v>
      </c>
      <c r="F65" s="60"/>
      <c r="G65" s="60"/>
      <c r="H65" s="60"/>
      <c r="I65" s="60"/>
      <c r="K65" s="60"/>
      <c r="L65" s="60"/>
      <c r="M65" s="61"/>
      <c r="N65" s="61"/>
      <c r="O65" s="61"/>
      <c r="P65" s="61"/>
      <c r="Q65" s="61"/>
      <c r="R65" s="61"/>
      <c r="S65" s="66" t="s">
        <v>27</v>
      </c>
      <c r="T65" s="136">
        <f>T56</f>
        <v>2.8170810810810814</v>
      </c>
      <c r="U65" s="136"/>
      <c r="V65" s="60" t="s">
        <v>7</v>
      </c>
      <c r="W65" s="61"/>
      <c r="X65" s="61"/>
      <c r="Y65" s="61"/>
      <c r="Z65" s="61"/>
      <c r="AA65" s="61"/>
      <c r="AB65" s="61"/>
    </row>
    <row r="66" spans="2:28" ht="12.75" customHeight="1" x14ac:dyDescent="0.3">
      <c r="B66" s="60"/>
      <c r="C66" s="60"/>
      <c r="D66" s="60"/>
      <c r="E66" s="60"/>
      <c r="F66" s="60"/>
      <c r="G66" s="60"/>
      <c r="H66" s="60"/>
      <c r="I66" s="60"/>
      <c r="K66" s="60"/>
      <c r="L66" s="60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</row>
    <row r="67" spans="2:28" ht="12.75" customHeight="1" x14ac:dyDescent="0.4">
      <c r="B67" s="60"/>
      <c r="C67" s="60" t="s">
        <v>147</v>
      </c>
      <c r="D67" s="60"/>
      <c r="E67" s="60" t="s">
        <v>102</v>
      </c>
      <c r="F67" s="60"/>
      <c r="G67" s="60"/>
      <c r="H67" s="60"/>
      <c r="I67" s="60"/>
      <c r="K67" s="60"/>
      <c r="L67" s="60"/>
      <c r="M67" s="61"/>
      <c r="N67" s="61"/>
      <c r="O67" s="61"/>
      <c r="P67" s="61"/>
      <c r="Q67" s="61"/>
      <c r="R67" s="61"/>
      <c r="S67" s="66" t="s">
        <v>27</v>
      </c>
      <c r="T67" s="136">
        <v>0</v>
      </c>
      <c r="U67" s="136"/>
      <c r="V67" s="60" t="s">
        <v>7</v>
      </c>
      <c r="W67" s="61" t="s">
        <v>169</v>
      </c>
      <c r="X67" s="61"/>
      <c r="Y67" s="61"/>
      <c r="Z67" s="61"/>
      <c r="AA67" s="61"/>
      <c r="AB67" s="61"/>
    </row>
    <row r="68" spans="2:28" ht="12.75" customHeight="1" x14ac:dyDescent="0.3">
      <c r="B68" s="60"/>
      <c r="C68" s="60"/>
      <c r="D68" s="60"/>
      <c r="E68" s="60"/>
      <c r="F68" s="60"/>
      <c r="G68" s="60"/>
      <c r="H68" s="60"/>
      <c r="I68" s="60"/>
      <c r="K68" s="60"/>
      <c r="L68" s="60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</row>
    <row r="69" spans="2:28" ht="12.75" customHeight="1" x14ac:dyDescent="0.4">
      <c r="B69" s="60"/>
      <c r="C69" s="60" t="s">
        <v>148</v>
      </c>
      <c r="D69" s="60"/>
      <c r="E69" s="60" t="s">
        <v>41</v>
      </c>
      <c r="F69" s="60"/>
      <c r="G69" s="60"/>
      <c r="H69" s="60"/>
      <c r="I69" s="60"/>
      <c r="K69" s="60"/>
      <c r="L69" s="60"/>
      <c r="M69" s="61"/>
      <c r="N69" s="61"/>
      <c r="O69" s="61"/>
      <c r="P69" s="61"/>
      <c r="Q69" s="61"/>
      <c r="R69" s="61"/>
      <c r="S69" s="66" t="s">
        <v>27</v>
      </c>
      <c r="T69" s="136">
        <f>ABS(AH41)</f>
        <v>1.379</v>
      </c>
      <c r="U69" s="136"/>
      <c r="V69" s="60" t="s">
        <v>7</v>
      </c>
      <c r="W69" s="61" t="s">
        <v>169</v>
      </c>
      <c r="X69" s="61"/>
      <c r="Y69" s="61"/>
      <c r="Z69" s="61"/>
      <c r="AA69" s="61"/>
      <c r="AB69" s="61"/>
    </row>
    <row r="70" spans="2:28" ht="12.75" customHeight="1" x14ac:dyDescent="0.3">
      <c r="B70" s="60"/>
      <c r="C70" s="60"/>
      <c r="D70" s="60"/>
      <c r="E70" s="60"/>
      <c r="F70" s="60"/>
      <c r="G70" s="60"/>
      <c r="H70" s="60"/>
      <c r="I70" s="60"/>
      <c r="K70" s="60"/>
      <c r="L70" s="60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</row>
    <row r="71" spans="2:28" ht="12.75" customHeight="1" x14ac:dyDescent="0.4">
      <c r="B71" s="60"/>
      <c r="C71" s="60" t="s">
        <v>149</v>
      </c>
      <c r="D71" s="60"/>
      <c r="E71" s="60" t="s">
        <v>42</v>
      </c>
      <c r="F71" s="60"/>
      <c r="G71" s="60"/>
      <c r="H71" s="60"/>
      <c r="I71" s="60"/>
      <c r="K71" s="60"/>
      <c r="L71" s="60"/>
      <c r="M71" s="61"/>
      <c r="N71" s="61"/>
      <c r="O71" s="61"/>
      <c r="P71" s="61"/>
      <c r="Q71" s="61"/>
      <c r="R71" s="61"/>
      <c r="S71" s="66" t="s">
        <v>27</v>
      </c>
      <c r="T71" s="136">
        <f>ABS(AH42)</f>
        <v>0.48499999999999999</v>
      </c>
      <c r="U71" s="136"/>
      <c r="V71" s="60" t="s">
        <v>7</v>
      </c>
      <c r="W71" s="61" t="s">
        <v>169</v>
      </c>
      <c r="X71" s="61"/>
      <c r="Y71" s="61"/>
      <c r="Z71" s="61"/>
      <c r="AA71" s="61"/>
      <c r="AB71" s="61"/>
    </row>
    <row r="72" spans="2:28" ht="12.75" customHeight="1" x14ac:dyDescent="0.3">
      <c r="B72" s="60"/>
      <c r="C72" s="60"/>
      <c r="D72" s="60"/>
      <c r="E72" s="60"/>
      <c r="F72" s="60"/>
      <c r="G72" s="60"/>
      <c r="H72" s="60"/>
      <c r="I72" s="60"/>
      <c r="K72" s="60"/>
      <c r="L72" s="60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</row>
    <row r="73" spans="2:28" ht="12.75" customHeight="1" x14ac:dyDescent="0.4">
      <c r="B73" s="60"/>
      <c r="C73" s="60" t="s">
        <v>150</v>
      </c>
      <c r="D73" s="60"/>
      <c r="E73" s="60" t="s">
        <v>122</v>
      </c>
      <c r="F73" s="60"/>
      <c r="G73" s="60"/>
      <c r="H73" s="60"/>
      <c r="I73" s="60"/>
      <c r="K73" s="60"/>
      <c r="L73" s="60"/>
      <c r="M73" s="61"/>
      <c r="N73" s="61"/>
      <c r="O73" s="61"/>
      <c r="P73" s="61"/>
      <c r="Q73" s="61"/>
      <c r="R73" s="61"/>
      <c r="S73" s="66" t="s">
        <v>27</v>
      </c>
      <c r="T73" s="136">
        <v>0</v>
      </c>
      <c r="U73" s="136"/>
      <c r="V73" s="60" t="s">
        <v>7</v>
      </c>
      <c r="W73" s="61" t="s">
        <v>169</v>
      </c>
      <c r="X73" s="61"/>
      <c r="Y73" s="61"/>
      <c r="Z73" s="61"/>
      <c r="AA73" s="61"/>
      <c r="AB73" s="61"/>
    </row>
    <row r="74" spans="2:28" ht="12.75" customHeight="1" x14ac:dyDescent="0.3">
      <c r="B74" s="60"/>
      <c r="C74" s="60"/>
      <c r="D74" s="60"/>
      <c r="E74" s="60"/>
      <c r="F74" s="60"/>
      <c r="G74" s="60"/>
      <c r="H74" s="60"/>
      <c r="I74" s="60"/>
      <c r="K74" s="60"/>
      <c r="L74" s="60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</row>
    <row r="75" spans="2:28" ht="12.75" customHeight="1" x14ac:dyDescent="0.4">
      <c r="B75" s="60"/>
      <c r="C75" s="60" t="s">
        <v>151</v>
      </c>
      <c r="D75" s="60"/>
      <c r="E75" s="60" t="s">
        <v>103</v>
      </c>
      <c r="F75" s="60"/>
      <c r="G75" s="60"/>
      <c r="H75" s="60"/>
      <c r="I75" s="60"/>
      <c r="K75" s="60"/>
      <c r="L75" s="60"/>
      <c r="M75" s="61"/>
      <c r="N75" s="61"/>
      <c r="O75" s="61"/>
      <c r="P75" s="61"/>
      <c r="Q75" s="61"/>
      <c r="R75" s="61"/>
      <c r="S75" s="66" t="s">
        <v>27</v>
      </c>
      <c r="T75" s="136">
        <v>0</v>
      </c>
      <c r="U75" s="136"/>
      <c r="V75" s="60" t="s">
        <v>7</v>
      </c>
      <c r="W75" s="61" t="s">
        <v>169</v>
      </c>
      <c r="X75" s="61"/>
      <c r="Y75" s="61"/>
      <c r="Z75" s="61"/>
      <c r="AA75" s="61"/>
      <c r="AB75" s="61"/>
    </row>
    <row r="76" spans="2:28" ht="12.75" customHeight="1" x14ac:dyDescent="0.3">
      <c r="B76" s="60"/>
      <c r="C76" s="60"/>
      <c r="D76" s="60"/>
      <c r="E76" s="60"/>
      <c r="F76" s="60"/>
      <c r="G76" s="60"/>
      <c r="H76" s="60"/>
      <c r="I76" s="60"/>
      <c r="K76" s="60"/>
      <c r="L76" s="60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</row>
    <row r="77" spans="2:28" ht="12.75" customHeight="1" x14ac:dyDescent="0.3">
      <c r="B77" s="60"/>
      <c r="C77" s="60"/>
      <c r="D77" s="60"/>
      <c r="E77" s="60"/>
      <c r="F77" s="60"/>
      <c r="G77" s="60"/>
      <c r="H77" s="60"/>
      <c r="I77" s="60"/>
      <c r="K77" s="60"/>
      <c r="L77" s="60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</row>
    <row r="78" spans="2:28" ht="12.75" customHeight="1" x14ac:dyDescent="0.4">
      <c r="B78" s="60"/>
      <c r="C78" s="60" t="s">
        <v>152</v>
      </c>
      <c r="D78" s="60"/>
      <c r="E78" s="60" t="s">
        <v>43</v>
      </c>
      <c r="F78" s="60"/>
      <c r="G78" s="60"/>
      <c r="H78" s="60"/>
      <c r="I78" s="60"/>
      <c r="K78" s="60"/>
      <c r="L78" s="60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</row>
    <row r="79" spans="2:28" ht="12.75" customHeight="1" x14ac:dyDescent="0.3">
      <c r="B79" s="60"/>
      <c r="C79" s="60"/>
      <c r="D79" s="60"/>
      <c r="E79" s="60"/>
      <c r="F79" s="60"/>
      <c r="G79" s="60"/>
      <c r="H79" s="60"/>
      <c r="I79" s="60"/>
      <c r="K79" s="60"/>
      <c r="L79" s="60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</row>
    <row r="80" spans="2:28" ht="15" customHeight="1" x14ac:dyDescent="0.3">
      <c r="B80" s="60"/>
      <c r="C80" s="60"/>
      <c r="D80" s="74" t="s">
        <v>153</v>
      </c>
      <c r="E80" s="74" t="s">
        <v>154</v>
      </c>
      <c r="F80" s="60"/>
      <c r="G80" s="60"/>
      <c r="H80" s="60"/>
      <c r="I80" s="60"/>
      <c r="J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 t="s">
        <v>45</v>
      </c>
      <c r="X80" s="60"/>
      <c r="Y80" s="60"/>
      <c r="Z80" s="60"/>
      <c r="AA80" s="61"/>
      <c r="AB80" s="61"/>
    </row>
    <row r="81" spans="2:28" ht="12.75" customHeight="1" x14ac:dyDescent="0.3">
      <c r="B81" s="60"/>
      <c r="C81" s="60"/>
      <c r="D81" s="60"/>
      <c r="E81" s="60"/>
      <c r="F81" s="60"/>
      <c r="G81" s="60"/>
      <c r="H81" s="60"/>
      <c r="I81" s="60"/>
      <c r="J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1"/>
      <c r="AB81" s="61"/>
    </row>
    <row r="82" spans="2:28" ht="15" customHeight="1" x14ac:dyDescent="0.4">
      <c r="B82" s="60"/>
      <c r="C82" s="60"/>
      <c r="D82" s="60"/>
      <c r="E82" s="61" t="s">
        <v>155</v>
      </c>
      <c r="F82" s="61" t="s">
        <v>156</v>
      </c>
      <c r="G82" s="60"/>
      <c r="H82" s="60"/>
      <c r="I82" s="60"/>
      <c r="J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 t="s">
        <v>46</v>
      </c>
      <c r="X82" s="60"/>
      <c r="Y82" s="60"/>
      <c r="Z82" s="60"/>
      <c r="AA82" s="61"/>
      <c r="AB82" s="61"/>
    </row>
    <row r="83" spans="2:28" ht="12.75" customHeight="1" x14ac:dyDescent="0.3"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1"/>
      <c r="AB83" s="61"/>
    </row>
    <row r="84" spans="2:28" ht="15" customHeight="1" x14ac:dyDescent="0.3">
      <c r="B84" s="60"/>
      <c r="C84" s="60"/>
      <c r="D84" s="60"/>
      <c r="E84" s="60" t="s">
        <v>47</v>
      </c>
      <c r="F84" s="60" t="s">
        <v>76</v>
      </c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1"/>
      <c r="AB84" s="61"/>
    </row>
    <row r="85" spans="2:28" ht="12.75" customHeight="1" x14ac:dyDescent="0.3"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1"/>
      <c r="AB85" s="61"/>
    </row>
    <row r="86" spans="2:28" ht="12.75" customHeight="1" x14ac:dyDescent="0.3">
      <c r="B86" s="60"/>
      <c r="C86" s="60"/>
      <c r="D86" s="60"/>
      <c r="E86" s="60"/>
      <c r="F86" s="61" t="s">
        <v>78</v>
      </c>
      <c r="G86" s="61"/>
      <c r="H86" s="61"/>
      <c r="I86" s="137">
        <f>AH17</f>
        <v>1118.3</v>
      </c>
      <c r="J86" s="137"/>
      <c r="K86" s="61" t="s">
        <v>82</v>
      </c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 t="s">
        <v>204</v>
      </c>
      <c r="X86" s="60"/>
      <c r="Y86" s="60"/>
      <c r="Z86" s="60"/>
      <c r="AA86" s="61"/>
      <c r="AB86" s="61"/>
    </row>
    <row r="87" spans="2:28" ht="12.75" customHeight="1" x14ac:dyDescent="0.3">
      <c r="B87" s="60"/>
      <c r="C87" s="60"/>
      <c r="D87" s="60"/>
      <c r="E87" s="60"/>
      <c r="F87" s="61" t="s">
        <v>79</v>
      </c>
      <c r="G87" s="61"/>
      <c r="H87" s="61"/>
      <c r="I87" s="138">
        <f>AH14</f>
        <v>5</v>
      </c>
      <c r="J87" s="138"/>
      <c r="K87" s="61" t="s">
        <v>81</v>
      </c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1"/>
      <c r="AB87" s="61"/>
    </row>
    <row r="88" spans="2:28" ht="12.75" customHeight="1" x14ac:dyDescent="0.3">
      <c r="B88" s="60"/>
      <c r="C88" s="60"/>
      <c r="D88" s="60"/>
      <c r="E88" s="60"/>
      <c r="F88" s="61" t="s">
        <v>80</v>
      </c>
      <c r="G88" s="61"/>
      <c r="H88" s="61"/>
      <c r="I88" s="137">
        <f>AH9</f>
        <v>118.66666666666666</v>
      </c>
      <c r="J88" s="137"/>
      <c r="K88" s="61" t="s">
        <v>48</v>
      </c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1"/>
      <c r="AB88" s="61"/>
    </row>
    <row r="89" spans="2:28" ht="12.75" customHeight="1" x14ac:dyDescent="0.3"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1"/>
      <c r="AB89" s="61"/>
    </row>
    <row r="90" spans="2:28" ht="12.75" customHeight="1" x14ac:dyDescent="0.3">
      <c r="B90" s="60"/>
      <c r="C90" s="60"/>
      <c r="D90" s="60"/>
      <c r="E90" s="60"/>
      <c r="F90" s="61" t="s">
        <v>49</v>
      </c>
      <c r="G90" s="61"/>
      <c r="H90" s="137">
        <f>I86/144</f>
        <v>7.7659722222222216</v>
      </c>
      <c r="I90" s="137"/>
      <c r="J90" s="141" t="s">
        <v>83</v>
      </c>
      <c r="K90" s="141"/>
      <c r="L90" s="137">
        <f>I87</f>
        <v>5</v>
      </c>
      <c r="M90" s="137"/>
      <c r="N90" s="132" t="s">
        <v>84</v>
      </c>
      <c r="O90" s="132"/>
      <c r="P90" s="137">
        <f>I88</f>
        <v>118.66666666666666</v>
      </c>
      <c r="Q90" s="137"/>
      <c r="R90" s="75" t="s">
        <v>51</v>
      </c>
      <c r="S90" s="142">
        <f>H90*L90*P90</f>
        <v>4607.8101851851843</v>
      </c>
      <c r="T90" s="142"/>
      <c r="U90" s="61" t="s">
        <v>52</v>
      </c>
      <c r="V90" s="60"/>
      <c r="W90" s="60"/>
      <c r="X90" s="60"/>
      <c r="Y90" s="60"/>
      <c r="Z90" s="60"/>
      <c r="AA90" s="61"/>
      <c r="AB90" s="61"/>
    </row>
    <row r="91" spans="2:28" ht="12.75" customHeight="1" x14ac:dyDescent="0.3">
      <c r="B91" s="60"/>
      <c r="C91" s="60"/>
      <c r="D91" s="60"/>
      <c r="E91" s="60"/>
      <c r="F91" s="60"/>
      <c r="G91" s="60"/>
      <c r="H91" s="60"/>
      <c r="I91" s="60"/>
      <c r="J91" s="60"/>
      <c r="M91" s="75"/>
      <c r="T91" s="60"/>
      <c r="U91" s="60"/>
      <c r="V91" s="60"/>
      <c r="W91" s="60"/>
      <c r="X91" s="60"/>
      <c r="Y91" s="60"/>
      <c r="Z91" s="60"/>
      <c r="AA91" s="61"/>
      <c r="AB91" s="61"/>
    </row>
    <row r="92" spans="2:28" ht="12.75" customHeight="1" x14ac:dyDescent="0.3">
      <c r="B92" s="60"/>
      <c r="C92" s="60"/>
      <c r="D92" s="60"/>
      <c r="E92" s="61" t="s">
        <v>55</v>
      </c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1"/>
      <c r="AB92" s="61"/>
    </row>
    <row r="93" spans="2:28" ht="12.75" customHeight="1" x14ac:dyDescent="0.3"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1"/>
      <c r="AB93" s="61"/>
    </row>
    <row r="94" spans="2:28" ht="12.75" customHeight="1" x14ac:dyDescent="0.3">
      <c r="B94" s="60"/>
      <c r="C94" s="60"/>
      <c r="D94" s="60"/>
      <c r="E94" s="60"/>
      <c r="F94" s="61" t="s">
        <v>85</v>
      </c>
      <c r="G94" s="61"/>
      <c r="H94" s="61"/>
      <c r="L94" s="137">
        <f>AH11</f>
        <v>45</v>
      </c>
      <c r="M94" s="137"/>
      <c r="N94" s="61" t="s">
        <v>48</v>
      </c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1"/>
      <c r="AB94" s="61"/>
    </row>
    <row r="95" spans="2:28" ht="12.75" customHeight="1" x14ac:dyDescent="0.3">
      <c r="B95" s="60"/>
      <c r="C95" s="60"/>
      <c r="D95" s="60"/>
      <c r="E95" s="60"/>
      <c r="F95" s="61" t="s">
        <v>77</v>
      </c>
      <c r="G95" s="61"/>
      <c r="H95" s="61"/>
      <c r="L95" s="137">
        <f>AH10</f>
        <v>119.66666666666666</v>
      </c>
      <c r="M95" s="137"/>
      <c r="N95" s="61" t="s">
        <v>48</v>
      </c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1"/>
      <c r="AB95" s="61"/>
    </row>
    <row r="96" spans="2:28" ht="12.75" customHeight="1" x14ac:dyDescent="0.3">
      <c r="B96" s="60"/>
      <c r="C96" s="60"/>
      <c r="D96" s="60"/>
      <c r="E96" s="60"/>
      <c r="F96" s="61" t="s">
        <v>133</v>
      </c>
      <c r="G96" s="61"/>
      <c r="H96" s="61"/>
      <c r="I96" s="76"/>
      <c r="J96" s="76"/>
      <c r="K96" s="61"/>
      <c r="L96" s="144">
        <f>3+2/12</f>
        <v>3.1666666666666665</v>
      </c>
      <c r="M96" s="144"/>
      <c r="N96" s="60" t="s">
        <v>131</v>
      </c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1"/>
      <c r="AB96" s="61"/>
    </row>
    <row r="97" spans="2:28" ht="12.75" customHeight="1" x14ac:dyDescent="0.3"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1"/>
      <c r="AB97" s="61"/>
    </row>
    <row r="98" spans="2:28" ht="12.75" customHeight="1" x14ac:dyDescent="0.3">
      <c r="B98" s="60"/>
      <c r="C98" s="60"/>
      <c r="D98" s="60"/>
      <c r="E98" s="60"/>
      <c r="F98" s="61" t="s">
        <v>56</v>
      </c>
      <c r="G98" s="61"/>
      <c r="H98" s="61"/>
      <c r="I98" s="61"/>
      <c r="K98" s="77">
        <v>1</v>
      </c>
      <c r="L98" s="71" t="s">
        <v>54</v>
      </c>
      <c r="M98" s="141">
        <f>L94</f>
        <v>45</v>
      </c>
      <c r="N98" s="142"/>
      <c r="O98" s="78" t="s">
        <v>50</v>
      </c>
      <c r="P98" s="141">
        <f>L95</f>
        <v>119.66666666666666</v>
      </c>
      <c r="Q98" s="142"/>
      <c r="R98" s="78" t="s">
        <v>51</v>
      </c>
      <c r="S98" s="143">
        <f>K98*M98*P98</f>
        <v>5385</v>
      </c>
      <c r="T98" s="143"/>
      <c r="U98" s="78" t="s">
        <v>57</v>
      </c>
    </row>
    <row r="99" spans="2:28" ht="12.75" customHeight="1" x14ac:dyDescent="0.3">
      <c r="B99" s="60"/>
      <c r="C99" s="60"/>
      <c r="D99" s="60"/>
      <c r="E99" s="60"/>
      <c r="F99" s="61" t="s">
        <v>130</v>
      </c>
      <c r="G99" s="61"/>
      <c r="H99" s="61"/>
      <c r="I99" s="61"/>
      <c r="K99" s="77">
        <v>1</v>
      </c>
      <c r="L99" s="71" t="s">
        <v>54</v>
      </c>
      <c r="M99" s="141">
        <f>L94</f>
        <v>45</v>
      </c>
      <c r="N99" s="142"/>
      <c r="O99" s="78" t="s">
        <v>50</v>
      </c>
      <c r="P99" s="141">
        <f>L95-2*L96</f>
        <v>113.33333333333333</v>
      </c>
      <c r="Q99" s="142"/>
      <c r="R99" s="78" t="s">
        <v>51</v>
      </c>
      <c r="S99" s="143">
        <f>K99*M99*P99</f>
        <v>5100</v>
      </c>
      <c r="T99" s="143"/>
      <c r="U99" s="78" t="s">
        <v>57</v>
      </c>
      <c r="V99" s="60"/>
      <c r="W99" s="60"/>
      <c r="X99" s="60"/>
      <c r="Y99" s="60"/>
      <c r="Z99" s="60"/>
      <c r="AA99" s="61"/>
      <c r="AB99" s="61"/>
    </row>
    <row r="100" spans="2:28" ht="12.75" customHeight="1" x14ac:dyDescent="0.3">
      <c r="B100" s="60"/>
      <c r="C100" s="60"/>
      <c r="D100" s="60"/>
      <c r="E100" s="60"/>
      <c r="F100" s="60" t="s">
        <v>132</v>
      </c>
      <c r="G100" s="60"/>
      <c r="H100" s="60"/>
      <c r="I100" s="60"/>
      <c r="J100" s="60"/>
      <c r="K100" s="77">
        <v>2</v>
      </c>
      <c r="L100" s="71" t="s">
        <v>54</v>
      </c>
      <c r="M100" s="141">
        <f>(AH19+AH16)/12</f>
        <v>6.208333333333333</v>
      </c>
      <c r="N100" s="142"/>
      <c r="O100" s="78" t="s">
        <v>50</v>
      </c>
      <c r="P100" s="141">
        <f>P99</f>
        <v>113.33333333333333</v>
      </c>
      <c r="Q100" s="142"/>
      <c r="R100" s="78" t="s">
        <v>51</v>
      </c>
      <c r="S100" s="143">
        <f>K100*M100*P100</f>
        <v>1407.2222222222222</v>
      </c>
      <c r="T100" s="143"/>
      <c r="U100" s="78" t="s">
        <v>57</v>
      </c>
      <c r="V100" s="60"/>
      <c r="W100" s="60"/>
      <c r="X100" s="60"/>
      <c r="Y100" s="60"/>
      <c r="Z100" s="60"/>
      <c r="AA100" s="61"/>
      <c r="AB100" s="61"/>
    </row>
    <row r="101" spans="2:28" ht="12.75" customHeight="1" x14ac:dyDescent="0.3"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1"/>
      <c r="AB101" s="61"/>
    </row>
    <row r="102" spans="2:28" ht="12.75" customHeight="1" x14ac:dyDescent="0.3">
      <c r="B102" s="60"/>
      <c r="C102" s="60"/>
      <c r="D102" s="60"/>
      <c r="E102" s="60"/>
      <c r="F102" s="61" t="s">
        <v>58</v>
      </c>
      <c r="G102" s="61"/>
      <c r="H102" s="61"/>
      <c r="I102" s="61"/>
      <c r="J102" s="143">
        <f>S98</f>
        <v>5385</v>
      </c>
      <c r="K102" s="142"/>
      <c r="L102" s="61" t="s">
        <v>59</v>
      </c>
      <c r="M102" s="143">
        <f>S99</f>
        <v>5100</v>
      </c>
      <c r="N102" s="142"/>
      <c r="O102" s="61" t="s">
        <v>59</v>
      </c>
      <c r="P102" s="143">
        <f>S100</f>
        <v>1407.2222222222222</v>
      </c>
      <c r="Q102" s="142"/>
      <c r="R102" s="61" t="s">
        <v>60</v>
      </c>
      <c r="S102" s="143">
        <f>J102+M102+P102</f>
        <v>11892.222222222223</v>
      </c>
      <c r="T102" s="142"/>
      <c r="U102" s="61" t="s">
        <v>57</v>
      </c>
      <c r="V102" s="60"/>
      <c r="W102" s="60"/>
      <c r="X102" s="60"/>
      <c r="Y102" s="60"/>
      <c r="Z102" s="60"/>
      <c r="AA102" s="61"/>
      <c r="AB102" s="61"/>
    </row>
    <row r="103" spans="2:28" ht="12.75" customHeight="1" x14ac:dyDescent="0.3"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</row>
    <row r="104" spans="2:28" ht="12.75" customHeight="1" x14ac:dyDescent="0.3">
      <c r="B104" s="60"/>
      <c r="C104" s="60"/>
      <c r="D104" s="60"/>
      <c r="E104" s="61" t="s">
        <v>61</v>
      </c>
      <c r="F104" s="61"/>
      <c r="G104" s="143">
        <f>S90</f>
        <v>4607.8101851851843</v>
      </c>
      <c r="H104" s="142"/>
      <c r="I104" s="61" t="s">
        <v>52</v>
      </c>
      <c r="J104" s="79" t="s">
        <v>62</v>
      </c>
      <c r="K104" s="143">
        <f>S102</f>
        <v>11892.222222222223</v>
      </c>
      <c r="L104" s="142"/>
      <c r="M104" s="61" t="s">
        <v>57</v>
      </c>
      <c r="N104" s="79" t="s">
        <v>63</v>
      </c>
      <c r="O104" s="143">
        <f>G104/K104</f>
        <v>0.38746418449655851</v>
      </c>
      <c r="P104" s="143"/>
      <c r="Q104" s="60"/>
      <c r="R104" s="60"/>
      <c r="S104" s="60"/>
    </row>
    <row r="105" spans="2:28" ht="12.75" customHeight="1" x14ac:dyDescent="0.3"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1"/>
      <c r="AB105" s="61"/>
    </row>
    <row r="106" spans="2:28" ht="12.75" customHeight="1" x14ac:dyDescent="0.4">
      <c r="B106" s="60"/>
      <c r="C106" s="60"/>
      <c r="D106" s="60"/>
      <c r="E106" s="61" t="s">
        <v>155</v>
      </c>
      <c r="F106" s="61">
        <v>1.45</v>
      </c>
      <c r="G106" s="79" t="s">
        <v>64</v>
      </c>
      <c r="H106" s="80">
        <v>0.13</v>
      </c>
      <c r="I106" s="71" t="s">
        <v>54</v>
      </c>
      <c r="J106" s="143">
        <f>O104</f>
        <v>0.38746418449655851</v>
      </c>
      <c r="K106" s="142"/>
      <c r="L106" s="61" t="s">
        <v>65</v>
      </c>
      <c r="M106" s="143">
        <f>F106-(H106*J106)</f>
        <v>1.3996296560154473</v>
      </c>
      <c r="N106" s="143"/>
      <c r="O106" s="71" t="str">
        <f>IF(M106&gt;P106,"&gt;","&lt;")</f>
        <v>&gt;</v>
      </c>
      <c r="P106" s="143">
        <v>1</v>
      </c>
      <c r="Q106" s="143"/>
      <c r="R106" s="60"/>
      <c r="S106" s="60"/>
      <c r="T106" s="60"/>
      <c r="U106" s="60"/>
      <c r="V106" s="60"/>
      <c r="W106" s="60"/>
      <c r="X106" s="60"/>
      <c r="Y106" s="60"/>
      <c r="Z106" s="60"/>
      <c r="AA106" s="61"/>
      <c r="AB106" s="61"/>
    </row>
    <row r="107" spans="2:28" ht="12.75" customHeight="1" x14ac:dyDescent="0.3"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1"/>
      <c r="AB107" s="61"/>
    </row>
    <row r="108" spans="2:28" ht="12.75" customHeight="1" x14ac:dyDescent="0.4">
      <c r="B108" s="60"/>
      <c r="C108" s="60"/>
      <c r="D108" s="60"/>
      <c r="E108" s="60" t="s">
        <v>205</v>
      </c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1"/>
      <c r="AB108" s="61"/>
    </row>
    <row r="109" spans="2:28" ht="12.75" customHeight="1" x14ac:dyDescent="0.3"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1"/>
      <c r="AB109" s="61"/>
    </row>
    <row r="110" spans="2:28" ht="12.75" customHeight="1" x14ac:dyDescent="0.4">
      <c r="B110" s="60"/>
      <c r="C110" s="60"/>
      <c r="D110" s="60"/>
      <c r="E110" s="61" t="s">
        <v>155</v>
      </c>
      <c r="F110" s="146">
        <f>1</f>
        <v>1</v>
      </c>
      <c r="G110" s="147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1"/>
      <c r="AB110" s="61"/>
    </row>
    <row r="111" spans="2:28" ht="12.75" customHeight="1" x14ac:dyDescent="0.3"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1"/>
      <c r="AB111" s="61"/>
    </row>
    <row r="112" spans="2:28" ht="12.75" customHeight="1" x14ac:dyDescent="0.4">
      <c r="B112" s="60"/>
      <c r="C112" s="60"/>
      <c r="D112" s="60"/>
      <c r="E112" s="61" t="s">
        <v>157</v>
      </c>
      <c r="F112" s="61" t="s">
        <v>66</v>
      </c>
      <c r="G112" s="61"/>
      <c r="H112" s="61"/>
      <c r="I112" s="60"/>
      <c r="J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 t="s">
        <v>67</v>
      </c>
      <c r="X112" s="60"/>
      <c r="Y112" s="60"/>
      <c r="Z112" s="60"/>
      <c r="AA112" s="61"/>
      <c r="AB112" s="61"/>
    </row>
    <row r="113" spans="2:28" ht="12.75" customHeight="1" x14ac:dyDescent="0.3"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1"/>
      <c r="AB113" s="61"/>
    </row>
    <row r="114" spans="2:28" ht="12.75" customHeight="1" x14ac:dyDescent="0.3">
      <c r="B114" s="60"/>
      <c r="C114" s="60"/>
      <c r="D114" s="60"/>
      <c r="E114" s="60"/>
      <c r="F114" s="60" t="s">
        <v>68</v>
      </c>
      <c r="G114" s="33">
        <f>Z46</f>
        <v>70</v>
      </c>
      <c r="H114" s="60" t="s">
        <v>69</v>
      </c>
      <c r="I114" s="60"/>
      <c r="J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1" t="s">
        <v>203</v>
      </c>
      <c r="X114" s="60"/>
      <c r="Y114" s="60"/>
      <c r="Z114" s="60"/>
      <c r="AA114" s="61"/>
      <c r="AB114" s="61"/>
    </row>
    <row r="115" spans="2:28" ht="12.75" customHeight="1" x14ac:dyDescent="0.3"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1"/>
      <c r="AB115" s="61"/>
    </row>
    <row r="116" spans="2:28" ht="12.75" customHeight="1" x14ac:dyDescent="0.4">
      <c r="B116" s="60"/>
      <c r="C116" s="60"/>
      <c r="D116" s="60"/>
      <c r="E116" s="61" t="s">
        <v>157</v>
      </c>
      <c r="F116" s="80">
        <v>1.56</v>
      </c>
      <c r="G116" s="79" t="s">
        <v>64</v>
      </c>
      <c r="H116" s="142">
        <v>8.0000000000000002E-3</v>
      </c>
      <c r="I116" s="142"/>
      <c r="J116" s="71" t="s">
        <v>54</v>
      </c>
      <c r="K116" s="138">
        <f>G114</f>
        <v>70</v>
      </c>
      <c r="L116" s="142"/>
      <c r="M116" s="71" t="s">
        <v>65</v>
      </c>
      <c r="N116" s="143">
        <f>F116-(H116*K116)</f>
        <v>1</v>
      </c>
      <c r="O116" s="143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1"/>
      <c r="AB116" s="61"/>
    </row>
    <row r="117" spans="2:28" ht="12.75" customHeight="1" x14ac:dyDescent="0.3"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1"/>
      <c r="AB117" s="61"/>
    </row>
    <row r="118" spans="2:28" ht="12.75" customHeight="1" x14ac:dyDescent="0.4">
      <c r="B118" s="60"/>
      <c r="C118" s="60"/>
      <c r="D118" s="60"/>
      <c r="E118" s="61" t="s">
        <v>157</v>
      </c>
      <c r="F118" s="143">
        <f>N116</f>
        <v>1</v>
      </c>
      <c r="G118" s="142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1"/>
      <c r="AB118" s="61"/>
    </row>
    <row r="119" spans="2:28" ht="12.75" customHeight="1" x14ac:dyDescent="0.3"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1"/>
      <c r="AB119" s="61"/>
    </row>
    <row r="120" spans="2:28" ht="12.75" customHeight="1" x14ac:dyDescent="0.4">
      <c r="B120" s="60"/>
      <c r="C120" s="60"/>
      <c r="D120" s="60"/>
      <c r="E120" s="61" t="s">
        <v>158</v>
      </c>
      <c r="F120" s="61" t="s">
        <v>159</v>
      </c>
      <c r="G120" s="60"/>
      <c r="H120" s="60"/>
      <c r="I120" s="60"/>
      <c r="J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 t="s">
        <v>70</v>
      </c>
      <c r="X120" s="60"/>
      <c r="Y120" s="60"/>
      <c r="Z120" s="60"/>
      <c r="AA120" s="61"/>
      <c r="AB120" s="61"/>
    </row>
    <row r="121" spans="2:28" ht="12.75" customHeight="1" x14ac:dyDescent="0.3"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1"/>
      <c r="AB121" s="61"/>
    </row>
    <row r="122" spans="2:28" ht="12.75" customHeight="1" x14ac:dyDescent="0.4">
      <c r="B122" s="60"/>
      <c r="C122" s="60"/>
      <c r="D122" s="60"/>
      <c r="E122" s="61" t="s">
        <v>158</v>
      </c>
      <c r="F122" s="71">
        <v>5</v>
      </c>
      <c r="G122" s="79" t="s">
        <v>71</v>
      </c>
      <c r="H122" s="71">
        <v>1</v>
      </c>
      <c r="I122" s="71" t="s">
        <v>16</v>
      </c>
      <c r="J122" s="81">
        <f>AH22</f>
        <v>6.2</v>
      </c>
      <c r="K122" s="142" t="s">
        <v>72</v>
      </c>
      <c r="L122" s="142"/>
      <c r="M122" s="143">
        <f>F122/(H122+J122)</f>
        <v>0.69444444444444442</v>
      </c>
      <c r="N122" s="143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1"/>
      <c r="AB122" s="61"/>
    </row>
    <row r="123" spans="2:28" ht="12.75" customHeight="1" x14ac:dyDescent="0.3"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1"/>
      <c r="AB123" s="61"/>
    </row>
    <row r="124" spans="2:28" ht="12.75" customHeight="1" x14ac:dyDescent="0.4">
      <c r="B124" s="60"/>
      <c r="C124" s="60"/>
      <c r="D124" s="60"/>
      <c r="E124" s="61" t="s">
        <v>158</v>
      </c>
      <c r="F124" s="143">
        <f>M122</f>
        <v>0.69444444444444442</v>
      </c>
      <c r="G124" s="142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1"/>
      <c r="AB124" s="61"/>
    </row>
    <row r="125" spans="2:28" ht="12.75" customHeight="1" x14ac:dyDescent="0.3"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1"/>
      <c r="AB125" s="61"/>
    </row>
    <row r="126" spans="2:28" ht="12.75" customHeight="1" x14ac:dyDescent="0.4">
      <c r="B126" s="60"/>
      <c r="C126" s="60"/>
      <c r="D126" s="60"/>
      <c r="E126" s="61" t="s">
        <v>160</v>
      </c>
      <c r="F126" s="61" t="s">
        <v>172</v>
      </c>
      <c r="G126" s="60"/>
      <c r="H126" s="60"/>
      <c r="I126" s="60"/>
      <c r="J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 t="s">
        <v>73</v>
      </c>
      <c r="X126" s="60"/>
      <c r="Y126" s="60"/>
      <c r="Z126" s="60"/>
      <c r="AA126" s="61"/>
      <c r="AB126" s="61"/>
    </row>
    <row r="127" spans="2:28" ht="12.75" customHeight="1" x14ac:dyDescent="0.3"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1"/>
      <c r="AB127" s="61"/>
    </row>
    <row r="128" spans="2:28" ht="12.75" customHeight="1" x14ac:dyDescent="0.4">
      <c r="B128" s="60"/>
      <c r="C128" s="60"/>
      <c r="D128" s="60"/>
      <c r="E128" s="61" t="s">
        <v>160</v>
      </c>
      <c r="F128" s="71">
        <f>R43</f>
        <v>30</v>
      </c>
      <c r="G128" s="68" t="s">
        <v>171</v>
      </c>
      <c r="H128" s="71">
        <v>12</v>
      </c>
      <c r="I128" s="79" t="s">
        <v>173</v>
      </c>
      <c r="J128" s="71">
        <v>100</v>
      </c>
      <c r="K128" s="79" t="s">
        <v>18</v>
      </c>
      <c r="L128" s="71">
        <v>4</v>
      </c>
      <c r="M128" s="79" t="s">
        <v>54</v>
      </c>
      <c r="N128" s="82">
        <f>J122</f>
        <v>6.2</v>
      </c>
      <c r="O128" s="61" t="s">
        <v>174</v>
      </c>
      <c r="P128" s="82">
        <f>N128</f>
        <v>6.2</v>
      </c>
      <c r="Q128" s="61" t="s">
        <v>74</v>
      </c>
      <c r="R128" s="73">
        <v>20</v>
      </c>
      <c r="S128" s="36" t="s">
        <v>175</v>
      </c>
      <c r="T128" s="71">
        <f>F128</f>
        <v>30</v>
      </c>
      <c r="U128" s="83" t="s">
        <v>176</v>
      </c>
      <c r="V128" s="143">
        <f>F128/(H128*((J128-L128*N128)/(P128+R128))+T128)</f>
        <v>0.46552949538024169</v>
      </c>
      <c r="W128" s="143"/>
      <c r="X128" s="61"/>
      <c r="Y128" s="83"/>
      <c r="AB128" s="61"/>
    </row>
    <row r="129" spans="2:28" ht="12.75" customHeight="1" x14ac:dyDescent="0.3"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1"/>
      <c r="AB129" s="61"/>
    </row>
    <row r="130" spans="2:28" ht="12.75" customHeight="1" x14ac:dyDescent="0.4">
      <c r="B130" s="60"/>
      <c r="C130" s="60"/>
      <c r="D130" s="60"/>
      <c r="E130" s="61" t="s">
        <v>160</v>
      </c>
      <c r="F130" s="145">
        <f>V128</f>
        <v>0.46552949538024169</v>
      </c>
      <c r="G130" s="133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1"/>
      <c r="AB130" s="61"/>
    </row>
    <row r="131" spans="2:28" ht="12.75" customHeight="1" x14ac:dyDescent="0.3"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1"/>
      <c r="AB131" s="61"/>
    </row>
    <row r="132" spans="2:28" ht="12.75" customHeight="1" x14ac:dyDescent="0.3">
      <c r="B132" s="60"/>
      <c r="C132" s="60"/>
      <c r="D132" s="74" t="s">
        <v>153</v>
      </c>
      <c r="E132" s="61">
        <v>1.9</v>
      </c>
      <c r="F132" s="71" t="s">
        <v>54</v>
      </c>
      <c r="G132" s="143">
        <f>F110</f>
        <v>1</v>
      </c>
      <c r="H132" s="142"/>
      <c r="I132" s="71" t="s">
        <v>54</v>
      </c>
      <c r="J132" s="143">
        <f>F118</f>
        <v>1</v>
      </c>
      <c r="K132" s="142"/>
      <c r="L132" s="71" t="s">
        <v>54</v>
      </c>
      <c r="M132" s="143">
        <f>F124</f>
        <v>0.69444444444444442</v>
      </c>
      <c r="N132" s="142"/>
      <c r="O132" s="71" t="s">
        <v>54</v>
      </c>
      <c r="P132" s="143">
        <f>F130</f>
        <v>0.46552949538024169</v>
      </c>
      <c r="Q132" s="142"/>
      <c r="R132" s="71" t="s">
        <v>54</v>
      </c>
      <c r="S132" s="142">
        <f>I47</f>
        <v>0.75</v>
      </c>
      <c r="T132" s="142"/>
      <c r="U132" s="84" t="s">
        <v>75</v>
      </c>
      <c r="V132" s="61"/>
      <c r="W132" s="79" t="s">
        <v>63</v>
      </c>
      <c r="X132" s="137">
        <f>E132*G132*J132*M132*P132*S132^-0.118</f>
        <v>0.63544955855857699</v>
      </c>
      <c r="Y132" s="137"/>
      <c r="Z132" s="60"/>
      <c r="AA132" s="61"/>
      <c r="AB132" s="61"/>
    </row>
    <row r="133" spans="2:28" ht="12.75" customHeight="1" x14ac:dyDescent="0.3">
      <c r="B133" s="60"/>
      <c r="C133" s="60"/>
      <c r="D133" s="60"/>
      <c r="E133" s="60"/>
      <c r="F133" s="60"/>
      <c r="G133" s="60"/>
      <c r="H133" s="60"/>
      <c r="I133" s="60"/>
      <c r="K133" s="60"/>
      <c r="L133" s="60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</row>
    <row r="134" spans="2:28" ht="12.75" customHeight="1" x14ac:dyDescent="0.4">
      <c r="B134" s="60"/>
      <c r="C134" s="60" t="s">
        <v>161</v>
      </c>
      <c r="D134" s="60"/>
      <c r="E134" s="60"/>
      <c r="F134" s="60"/>
      <c r="G134" s="60"/>
      <c r="H134" s="60"/>
      <c r="I134" s="60"/>
      <c r="K134" s="60"/>
      <c r="L134" s="60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</row>
    <row r="135" spans="2:28" ht="12.75" customHeight="1" x14ac:dyDescent="0.3">
      <c r="B135" s="60"/>
      <c r="C135" s="60"/>
      <c r="D135" s="60"/>
      <c r="E135" s="60"/>
      <c r="F135" s="60"/>
      <c r="G135" s="60"/>
      <c r="H135" s="60"/>
      <c r="I135" s="60"/>
      <c r="K135" s="60"/>
      <c r="L135" s="60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</row>
    <row r="136" spans="2:28" ht="12.75" customHeight="1" x14ac:dyDescent="0.4">
      <c r="B136" s="60"/>
      <c r="C136" s="60" t="s">
        <v>162</v>
      </c>
      <c r="D136" s="60"/>
      <c r="E136" s="148">
        <f>T65</f>
        <v>2.8170810810810814</v>
      </c>
      <c r="F136" s="133"/>
      <c r="G136" s="66" t="s">
        <v>18</v>
      </c>
      <c r="H136" s="148">
        <f>T67</f>
        <v>0</v>
      </c>
      <c r="I136" s="133"/>
      <c r="J136" s="73" t="s">
        <v>94</v>
      </c>
      <c r="K136" s="148">
        <f>1+X132</f>
        <v>1.6354495585585771</v>
      </c>
      <c r="L136" s="133"/>
      <c r="M136" s="132" t="s">
        <v>96</v>
      </c>
      <c r="N136" s="132"/>
      <c r="O136" s="148">
        <f>T69</f>
        <v>1.379</v>
      </c>
      <c r="P136" s="133"/>
      <c r="Q136" s="66" t="s">
        <v>16</v>
      </c>
      <c r="R136" s="148">
        <f>T71</f>
        <v>0.48499999999999999</v>
      </c>
      <c r="S136" s="133"/>
      <c r="T136" s="73" t="s">
        <v>95</v>
      </c>
      <c r="U136" s="148">
        <f>T73</f>
        <v>0</v>
      </c>
      <c r="V136" s="133"/>
      <c r="W136" s="66" t="s">
        <v>16</v>
      </c>
      <c r="X136" s="148">
        <f>T75</f>
        <v>0</v>
      </c>
      <c r="Y136" s="133"/>
      <c r="Z136" s="61" t="s">
        <v>97</v>
      </c>
      <c r="AA136" s="61"/>
      <c r="AB136" s="61"/>
    </row>
    <row r="137" spans="2:28" ht="12.75" customHeight="1" x14ac:dyDescent="0.3">
      <c r="B137" s="60"/>
      <c r="C137" s="60"/>
      <c r="D137" s="60"/>
      <c r="E137" s="60"/>
      <c r="F137" s="60"/>
      <c r="G137" s="60"/>
      <c r="H137" s="60"/>
      <c r="I137" s="60"/>
      <c r="K137" s="60"/>
      <c r="L137" s="60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B137" s="61"/>
    </row>
    <row r="138" spans="2:28" ht="12.75" customHeight="1" x14ac:dyDescent="0.4">
      <c r="B138" s="60"/>
      <c r="C138" s="60" t="s">
        <v>163</v>
      </c>
      <c r="D138" s="60"/>
      <c r="E138" s="60"/>
      <c r="F138" s="60"/>
      <c r="G138" s="60"/>
      <c r="H138" s="60"/>
      <c r="I138" s="60"/>
      <c r="K138" s="60"/>
      <c r="L138" s="60"/>
      <c r="M138" s="61"/>
      <c r="N138" s="61"/>
      <c r="O138" s="61"/>
      <c r="P138" s="61"/>
      <c r="Q138" s="61"/>
      <c r="R138" s="61"/>
      <c r="S138" s="66" t="s">
        <v>27</v>
      </c>
      <c r="T138" s="136">
        <f>((E136-H136)*K136)-((O136+R136)-(U136+X136))</f>
        <v>2.7431940104777741</v>
      </c>
      <c r="U138" s="136"/>
      <c r="V138" s="60" t="s">
        <v>7</v>
      </c>
      <c r="W138" s="61"/>
      <c r="X138" s="61"/>
      <c r="Y138" s="61"/>
      <c r="Z138" s="61"/>
      <c r="AA138" s="61"/>
      <c r="AB138" s="61"/>
    </row>
    <row r="139" spans="2:28" ht="12.75" customHeight="1" x14ac:dyDescent="0.3">
      <c r="B139" s="60"/>
      <c r="C139" s="60"/>
      <c r="D139" s="60"/>
      <c r="E139" s="60"/>
      <c r="F139" s="60"/>
      <c r="G139" s="60"/>
      <c r="H139" s="60"/>
      <c r="I139" s="60"/>
      <c r="K139" s="60"/>
      <c r="L139" s="60"/>
      <c r="M139" s="61"/>
      <c r="N139" s="61"/>
      <c r="O139" s="61"/>
      <c r="P139" s="61"/>
      <c r="Q139" s="61"/>
      <c r="R139" s="61"/>
      <c r="S139" s="66"/>
      <c r="T139" s="85"/>
      <c r="U139" s="85"/>
      <c r="V139" s="60"/>
      <c r="W139" s="61"/>
      <c r="X139" s="61"/>
      <c r="Y139" s="61"/>
      <c r="Z139" s="61"/>
      <c r="AA139" s="61"/>
      <c r="AB139" s="61"/>
    </row>
    <row r="140" spans="2:28" ht="12.75" customHeight="1" x14ac:dyDescent="0.4">
      <c r="B140" s="60"/>
      <c r="C140" s="60" t="s">
        <v>164</v>
      </c>
      <c r="D140" s="60"/>
      <c r="E140" s="60"/>
      <c r="F140" s="60"/>
      <c r="G140" s="60"/>
      <c r="H140" s="60"/>
      <c r="I140" s="60"/>
      <c r="K140" s="60"/>
      <c r="L140" s="60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</row>
    <row r="141" spans="2:28" ht="12.75" customHeight="1" x14ac:dyDescent="0.3">
      <c r="B141" s="60"/>
      <c r="C141" s="60"/>
      <c r="D141" s="60"/>
      <c r="E141" s="60"/>
      <c r="F141" s="60"/>
      <c r="G141" s="60"/>
      <c r="H141" s="60"/>
      <c r="I141" s="60"/>
      <c r="K141" s="60"/>
      <c r="L141" s="60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</row>
    <row r="142" spans="2:28" ht="12.75" customHeight="1" x14ac:dyDescent="0.4">
      <c r="B142" s="60"/>
      <c r="C142" s="60" t="s">
        <v>162</v>
      </c>
      <c r="D142" s="60"/>
      <c r="E142" s="148">
        <f>T65</f>
        <v>2.8170810810810814</v>
      </c>
      <c r="F142" s="133"/>
      <c r="G142" s="66" t="s">
        <v>18</v>
      </c>
      <c r="H142" s="148">
        <f>T65</f>
        <v>2.8170810810810814</v>
      </c>
      <c r="I142" s="133"/>
      <c r="J142" s="73" t="s">
        <v>94</v>
      </c>
      <c r="K142" s="148">
        <f>K136</f>
        <v>1.6354495585585771</v>
      </c>
      <c r="L142" s="133"/>
      <c r="M142" s="132" t="s">
        <v>96</v>
      </c>
      <c r="N142" s="132"/>
      <c r="O142" s="148">
        <f>T69</f>
        <v>1.379</v>
      </c>
      <c r="P142" s="133"/>
      <c r="Q142" s="66" t="s">
        <v>16</v>
      </c>
      <c r="R142" s="148">
        <f>T71</f>
        <v>0.48499999999999999</v>
      </c>
      <c r="S142" s="133"/>
      <c r="T142" s="73" t="s">
        <v>95</v>
      </c>
      <c r="U142" s="148">
        <f>T69</f>
        <v>1.379</v>
      </c>
      <c r="V142" s="133"/>
      <c r="W142" s="66" t="s">
        <v>16</v>
      </c>
      <c r="X142" s="148">
        <f>T71</f>
        <v>0.48499999999999999</v>
      </c>
      <c r="Y142" s="133"/>
      <c r="Z142" s="61" t="s">
        <v>97</v>
      </c>
      <c r="AA142" s="61"/>
      <c r="AB142" s="61"/>
    </row>
    <row r="143" spans="2:28" ht="12.75" customHeight="1" x14ac:dyDescent="0.3">
      <c r="B143" s="60"/>
      <c r="C143" s="60"/>
      <c r="D143" s="60"/>
      <c r="E143" s="60"/>
      <c r="F143" s="60"/>
      <c r="G143" s="60"/>
      <c r="H143" s="60"/>
      <c r="I143" s="60"/>
      <c r="K143" s="60"/>
      <c r="L143" s="60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</row>
    <row r="144" spans="2:28" ht="12.75" customHeight="1" x14ac:dyDescent="0.4">
      <c r="B144" s="60"/>
      <c r="C144" s="60" t="s">
        <v>163</v>
      </c>
      <c r="D144" s="60"/>
      <c r="E144" s="60"/>
      <c r="F144" s="60"/>
      <c r="G144" s="60"/>
      <c r="H144" s="60"/>
      <c r="I144" s="60"/>
      <c r="K144" s="60"/>
      <c r="L144" s="60"/>
      <c r="M144" s="61"/>
      <c r="N144" s="61"/>
      <c r="O144" s="61"/>
      <c r="P144" s="61"/>
      <c r="Q144" s="61"/>
      <c r="R144" s="61"/>
      <c r="S144" s="66" t="s">
        <v>27</v>
      </c>
      <c r="T144" s="136">
        <f>((E142-H142)*K142)-((O142+R142)-(U142+X142))</f>
        <v>0</v>
      </c>
      <c r="U144" s="136"/>
      <c r="V144" s="60" t="s">
        <v>7</v>
      </c>
      <c r="W144" s="61"/>
      <c r="X144" s="61"/>
      <c r="Y144" s="61"/>
      <c r="Z144" s="61"/>
      <c r="AA144" s="61"/>
      <c r="AB144" s="61"/>
    </row>
    <row r="145" spans="2:36" ht="12.75" customHeight="1" x14ac:dyDescent="0.3">
      <c r="B145" s="60"/>
      <c r="C145" s="60"/>
      <c r="D145" s="60"/>
      <c r="E145" s="60"/>
      <c r="F145" s="60"/>
      <c r="G145" s="60"/>
      <c r="H145" s="60"/>
      <c r="I145" s="60"/>
      <c r="K145" s="60"/>
      <c r="L145" s="60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</row>
    <row r="146" spans="2:36" ht="12.75" customHeight="1" x14ac:dyDescent="0.3">
      <c r="B146" s="60"/>
      <c r="C146" s="60" t="s">
        <v>44</v>
      </c>
      <c r="D146" s="60"/>
      <c r="E146" s="60"/>
      <c r="F146" s="60"/>
      <c r="G146" s="60"/>
      <c r="H146" s="60"/>
      <c r="I146" s="60"/>
      <c r="K146" s="60"/>
      <c r="L146" s="60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</row>
    <row r="147" spans="2:36" ht="12.75" customHeight="1" x14ac:dyDescent="0.3">
      <c r="B147" s="60"/>
      <c r="C147" s="60"/>
      <c r="D147" s="60"/>
      <c r="E147" s="60"/>
      <c r="F147" s="60"/>
      <c r="G147" s="60"/>
      <c r="H147" s="60"/>
      <c r="I147" s="60"/>
      <c r="K147" s="60"/>
      <c r="L147" s="60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</row>
    <row r="148" spans="2:36" ht="12.75" customHeight="1" x14ac:dyDescent="0.4">
      <c r="B148" s="60" t="s">
        <v>23</v>
      </c>
      <c r="C148" s="60" t="s">
        <v>26</v>
      </c>
      <c r="D148" s="60"/>
      <c r="E148" s="60"/>
      <c r="F148" s="60"/>
      <c r="G148" s="72" t="s">
        <v>104</v>
      </c>
      <c r="H148" s="60"/>
      <c r="I148" s="60"/>
      <c r="J148" s="68" t="s">
        <v>63</v>
      </c>
      <c r="K148" s="60"/>
      <c r="L148" s="60"/>
      <c r="M148" s="61"/>
      <c r="N148" s="61"/>
      <c r="O148" s="61"/>
      <c r="P148" s="61"/>
      <c r="Q148" s="61"/>
      <c r="R148" s="61"/>
      <c r="S148" s="66" t="s">
        <v>27</v>
      </c>
      <c r="T148" s="136">
        <f>MIN(T24,MAX(T138,T144))</f>
        <v>0</v>
      </c>
      <c r="U148" s="136"/>
      <c r="V148" s="60" t="s">
        <v>7</v>
      </c>
      <c r="W148" s="60" t="s">
        <v>177</v>
      </c>
      <c r="X148" s="61"/>
      <c r="Z148" s="60"/>
      <c r="AA148" s="60"/>
      <c r="AB148" s="61"/>
    </row>
    <row r="149" spans="2:36" ht="12.75" customHeight="1" x14ac:dyDescent="0.3">
      <c r="B149" s="60"/>
      <c r="C149" s="60"/>
      <c r="D149" s="60"/>
      <c r="E149" s="60"/>
      <c r="F149" s="60"/>
      <c r="G149" s="60"/>
      <c r="H149" s="60"/>
      <c r="I149" s="60"/>
      <c r="K149" s="60"/>
      <c r="L149" s="60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</row>
    <row r="150" spans="2:36" ht="12.75" customHeight="1" x14ac:dyDescent="0.3">
      <c r="B150" s="60"/>
      <c r="C150" s="60"/>
      <c r="D150" s="60"/>
      <c r="E150" s="60"/>
      <c r="F150" s="60"/>
      <c r="G150" s="60"/>
      <c r="H150" s="60"/>
      <c r="I150" s="60"/>
      <c r="K150" s="60"/>
      <c r="L150" s="60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</row>
    <row r="151" spans="2:36" ht="12.75" customHeight="1" x14ac:dyDescent="0.3">
      <c r="B151" s="86" t="s">
        <v>100</v>
      </c>
      <c r="F151" s="60"/>
      <c r="G151" s="60"/>
      <c r="H151" s="60"/>
      <c r="I151" s="60"/>
      <c r="K151" s="60"/>
      <c r="L151" s="60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</row>
    <row r="152" spans="2:36" ht="12.75" customHeight="1" x14ac:dyDescent="0.3">
      <c r="B152" s="60"/>
      <c r="F152" s="60"/>
      <c r="G152" s="60"/>
      <c r="H152" s="60"/>
      <c r="I152" s="60"/>
      <c r="K152" s="60"/>
      <c r="L152" s="60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61"/>
    </row>
    <row r="153" spans="2:36" ht="12.75" customHeight="1" x14ac:dyDescent="0.3">
      <c r="B153" s="60" t="s">
        <v>101</v>
      </c>
      <c r="F153" s="60"/>
      <c r="G153" s="60"/>
      <c r="H153" s="60"/>
      <c r="I153" s="60"/>
      <c r="K153" s="60"/>
      <c r="L153" s="60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</row>
    <row r="154" spans="2:36" ht="12.75" customHeight="1" thickBot="1" x14ac:dyDescent="0.35">
      <c r="B154" s="60"/>
      <c r="F154" s="60"/>
      <c r="G154" s="60"/>
      <c r="H154" s="60"/>
      <c r="I154" s="60"/>
      <c r="K154" s="60"/>
      <c r="L154" s="60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</row>
    <row r="155" spans="2:36" ht="15" customHeight="1" thickBot="1" x14ac:dyDescent="0.35">
      <c r="B155" s="87" t="s">
        <v>134</v>
      </c>
      <c r="C155" s="151">
        <f>T20</f>
        <v>8.5</v>
      </c>
      <c r="D155" s="134"/>
      <c r="E155" s="88" t="s">
        <v>16</v>
      </c>
      <c r="F155" s="151">
        <f>MAX(T31,T36)</f>
        <v>0</v>
      </c>
      <c r="G155" s="134"/>
      <c r="H155" s="88" t="s">
        <v>16</v>
      </c>
      <c r="I155" s="151">
        <f>T38</f>
        <v>2.3919999999999999</v>
      </c>
      <c r="J155" s="134"/>
      <c r="K155" s="88" t="s">
        <v>16</v>
      </c>
      <c r="L155" s="151">
        <f>T138</f>
        <v>2.7431940104777741</v>
      </c>
      <c r="M155" s="134"/>
      <c r="N155" s="89" t="s">
        <v>18</v>
      </c>
      <c r="O155" s="151">
        <f>T148</f>
        <v>0</v>
      </c>
      <c r="P155" s="134"/>
      <c r="Q155" s="74"/>
      <c r="R155" s="74"/>
      <c r="S155" s="88" t="s">
        <v>27</v>
      </c>
      <c r="T155" s="152">
        <f>C155+F155+I155+L155-O155</f>
        <v>13.635194010477774</v>
      </c>
      <c r="U155" s="153"/>
      <c r="V155" s="40" t="s">
        <v>7</v>
      </c>
      <c r="W155" s="61"/>
      <c r="X155" s="61"/>
      <c r="Y155" s="60"/>
      <c r="Z155" s="61"/>
      <c r="AA155" s="61"/>
      <c r="AB155" s="61"/>
      <c r="AG155" s="19" t="s">
        <v>206</v>
      </c>
      <c r="AJ155" s="43">
        <f>(T155+T159)/2-C155</f>
        <v>3.7635970052388856</v>
      </c>
    </row>
    <row r="156" spans="2:36" ht="12.75" customHeight="1" x14ac:dyDescent="0.3">
      <c r="B156" s="60"/>
      <c r="C156" s="60"/>
      <c r="D156" s="60"/>
      <c r="E156" s="60"/>
      <c r="F156" s="60"/>
      <c r="G156" s="60"/>
      <c r="H156" s="60"/>
      <c r="I156" s="60"/>
      <c r="K156" s="60"/>
      <c r="L156" s="60"/>
      <c r="M156" s="61"/>
      <c r="N156" s="61"/>
      <c r="O156" s="61"/>
      <c r="P156" s="61"/>
      <c r="Q156" s="61"/>
      <c r="R156" s="61"/>
      <c r="S156" s="61"/>
      <c r="T156" s="61"/>
      <c r="U156" s="61"/>
      <c r="V156" s="74"/>
      <c r="W156" s="61"/>
      <c r="X156" s="61"/>
      <c r="Y156" s="61"/>
      <c r="Z156" s="61"/>
      <c r="AA156" s="61"/>
      <c r="AB156" s="61"/>
    </row>
    <row r="157" spans="2:36" ht="15" customHeight="1" x14ac:dyDescent="0.3">
      <c r="B157" s="60" t="s">
        <v>105</v>
      </c>
      <c r="F157" s="60"/>
      <c r="G157" s="60"/>
      <c r="H157" s="60"/>
      <c r="I157" s="60"/>
      <c r="K157" s="60"/>
      <c r="L157" s="60"/>
      <c r="M157" s="61"/>
      <c r="N157" s="61"/>
      <c r="O157" s="61"/>
      <c r="P157" s="61"/>
      <c r="Q157" s="61"/>
      <c r="R157" s="61"/>
      <c r="S157" s="61"/>
      <c r="T157" s="61"/>
      <c r="U157" s="61"/>
      <c r="V157" s="74"/>
      <c r="W157" s="61"/>
      <c r="X157" s="61"/>
      <c r="Y157" s="61"/>
      <c r="Z157" s="61"/>
      <c r="AA157" s="61"/>
      <c r="AB157" s="61"/>
    </row>
    <row r="158" spans="2:36" ht="12.75" customHeight="1" thickBot="1" x14ac:dyDescent="0.35">
      <c r="B158" s="60"/>
      <c r="F158" s="60"/>
      <c r="G158" s="60"/>
      <c r="H158" s="60"/>
      <c r="I158" s="60"/>
      <c r="K158" s="60"/>
      <c r="L158" s="60"/>
      <c r="M158" s="61"/>
      <c r="N158" s="61"/>
      <c r="O158" s="61"/>
      <c r="P158" s="61"/>
      <c r="Q158" s="61"/>
      <c r="R158" s="61"/>
      <c r="S158" s="61"/>
      <c r="T158" s="61"/>
      <c r="U158" s="61"/>
      <c r="V158" s="74"/>
      <c r="W158" s="61"/>
      <c r="X158" s="61"/>
      <c r="Y158" s="61"/>
      <c r="Z158" s="61"/>
      <c r="AA158" s="61"/>
      <c r="AB158" s="61"/>
    </row>
    <row r="159" spans="2:36" ht="15" customHeight="1" thickBot="1" x14ac:dyDescent="0.35">
      <c r="B159" s="87" t="s">
        <v>134</v>
      </c>
      <c r="C159" s="151">
        <f>T20</f>
        <v>8.5</v>
      </c>
      <c r="D159" s="134"/>
      <c r="E159" s="88" t="s">
        <v>16</v>
      </c>
      <c r="F159" s="151">
        <f>T24</f>
        <v>0</v>
      </c>
      <c r="G159" s="134"/>
      <c r="H159" s="88" t="s">
        <v>16</v>
      </c>
      <c r="I159" s="151">
        <f>T38</f>
        <v>2.3919999999999999</v>
      </c>
      <c r="J159" s="134"/>
      <c r="K159" s="88" t="s">
        <v>16</v>
      </c>
      <c r="L159" s="151">
        <f>T144</f>
        <v>0</v>
      </c>
      <c r="M159" s="134"/>
      <c r="N159" s="89" t="s">
        <v>18</v>
      </c>
      <c r="O159" s="151">
        <f>T148</f>
        <v>0</v>
      </c>
      <c r="P159" s="134"/>
      <c r="Q159" s="61"/>
      <c r="R159" s="61"/>
      <c r="S159" s="66" t="s">
        <v>27</v>
      </c>
      <c r="T159" s="152">
        <f>C159+F159+I159+L159-O159</f>
        <v>10.891999999999999</v>
      </c>
      <c r="U159" s="153"/>
      <c r="V159" s="40" t="s">
        <v>7</v>
      </c>
      <c r="W159" s="61"/>
      <c r="X159" s="61"/>
      <c r="Y159" s="61"/>
      <c r="Z159" s="61"/>
      <c r="AA159" s="61"/>
      <c r="AB159" s="61"/>
    </row>
    <row r="160" spans="2:36" ht="12.75" customHeight="1" x14ac:dyDescent="0.3">
      <c r="B160" s="60"/>
      <c r="C160" s="60"/>
      <c r="D160" s="60"/>
      <c r="E160" s="60"/>
      <c r="F160" s="60"/>
      <c r="G160" s="60"/>
      <c r="H160" s="60"/>
      <c r="I160" s="60"/>
      <c r="K160" s="60"/>
      <c r="L160" s="60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</row>
    <row r="161" spans="2:28" ht="15" customHeight="1" x14ac:dyDescent="0.3"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</row>
    <row r="162" spans="2:28" ht="12.75" customHeight="1" x14ac:dyDescent="0.3">
      <c r="B162" s="59" t="s">
        <v>106</v>
      </c>
    </row>
    <row r="163" spans="2:28" ht="12.75" customHeight="1" x14ac:dyDescent="0.3"/>
    <row r="164" spans="2:28" x14ac:dyDescent="0.3">
      <c r="B164" s="33" t="s">
        <v>107</v>
      </c>
    </row>
    <row r="165" spans="2:28" ht="13.5" thickBot="1" x14ac:dyDescent="0.35"/>
    <row r="166" spans="2:28" ht="15.5" thickBot="1" x14ac:dyDescent="0.45">
      <c r="B166" s="33" t="s">
        <v>165</v>
      </c>
      <c r="T166" s="149">
        <f>MROUND(T56,1/16)</f>
        <v>2.8125</v>
      </c>
      <c r="U166" s="150"/>
      <c r="V166" s="33" t="s">
        <v>108</v>
      </c>
    </row>
    <row r="167" spans="2:28" ht="13.5" thickBot="1" x14ac:dyDescent="0.35"/>
    <row r="168" spans="2:28" ht="15" customHeight="1" thickBot="1" x14ac:dyDescent="0.45">
      <c r="B168" s="33" t="s">
        <v>166</v>
      </c>
      <c r="T168" s="149">
        <f>MROUND(T56*(1+X132),1/16)</f>
        <v>4.625</v>
      </c>
      <c r="U168" s="150"/>
      <c r="V168" s="33" t="s">
        <v>108</v>
      </c>
    </row>
    <row r="169" spans="2:28" ht="13.5" thickBot="1" x14ac:dyDescent="0.35"/>
    <row r="170" spans="2:28" ht="15" customHeight="1" thickBot="1" x14ac:dyDescent="0.35">
      <c r="B170" s="33" t="s">
        <v>118</v>
      </c>
      <c r="T170" s="149">
        <f>MROUND(T69+T71,1/16)</f>
        <v>1.875</v>
      </c>
      <c r="U170" s="150"/>
      <c r="V170" s="33" t="s">
        <v>108</v>
      </c>
    </row>
    <row r="172" spans="2:28" ht="15" x14ac:dyDescent="0.4">
      <c r="B172" s="33" t="s">
        <v>167</v>
      </c>
    </row>
  </sheetData>
  <mergeCells count="141">
    <mergeCell ref="T168:U168"/>
    <mergeCell ref="T170:U170"/>
    <mergeCell ref="C159:D159"/>
    <mergeCell ref="F159:G159"/>
    <mergeCell ref="I159:J159"/>
    <mergeCell ref="L159:M159"/>
    <mergeCell ref="O159:P159"/>
    <mergeCell ref="T159:U159"/>
    <mergeCell ref="T144:U144"/>
    <mergeCell ref="T148:U148"/>
    <mergeCell ref="C155:D155"/>
    <mergeCell ref="F155:G155"/>
    <mergeCell ref="I155:J155"/>
    <mergeCell ref="L155:M155"/>
    <mergeCell ref="O155:P155"/>
    <mergeCell ref="T155:U155"/>
    <mergeCell ref="T166:U166"/>
    <mergeCell ref="U136:V136"/>
    <mergeCell ref="X136:Y136"/>
    <mergeCell ref="T138:U138"/>
    <mergeCell ref="E142:F142"/>
    <mergeCell ref="H142:I142"/>
    <mergeCell ref="K142:L142"/>
    <mergeCell ref="M142:N142"/>
    <mergeCell ref="O142:P142"/>
    <mergeCell ref="R142:S142"/>
    <mergeCell ref="U142:V142"/>
    <mergeCell ref="E136:F136"/>
    <mergeCell ref="H136:I136"/>
    <mergeCell ref="K136:L136"/>
    <mergeCell ref="M136:N136"/>
    <mergeCell ref="O136:P136"/>
    <mergeCell ref="R136:S136"/>
    <mergeCell ref="X142:Y142"/>
    <mergeCell ref="G132:H132"/>
    <mergeCell ref="J132:K132"/>
    <mergeCell ref="M132:N132"/>
    <mergeCell ref="P132:Q132"/>
    <mergeCell ref="S132:T132"/>
    <mergeCell ref="X132:Y132"/>
    <mergeCell ref="F118:G118"/>
    <mergeCell ref="K122:L122"/>
    <mergeCell ref="M122:N122"/>
    <mergeCell ref="F124:G124"/>
    <mergeCell ref="V128:W128"/>
    <mergeCell ref="F130:G130"/>
    <mergeCell ref="J106:K106"/>
    <mergeCell ref="M106:N106"/>
    <mergeCell ref="P106:Q106"/>
    <mergeCell ref="F110:G110"/>
    <mergeCell ref="H116:I116"/>
    <mergeCell ref="K116:L116"/>
    <mergeCell ref="N116:O116"/>
    <mergeCell ref="J102:K102"/>
    <mergeCell ref="M102:N102"/>
    <mergeCell ref="P102:Q102"/>
    <mergeCell ref="S102:T102"/>
    <mergeCell ref="G104:H104"/>
    <mergeCell ref="K104:L104"/>
    <mergeCell ref="O104:P104"/>
    <mergeCell ref="M99:N99"/>
    <mergeCell ref="P99:Q99"/>
    <mergeCell ref="S99:T99"/>
    <mergeCell ref="M100:N100"/>
    <mergeCell ref="P100:Q100"/>
    <mergeCell ref="S100:T100"/>
    <mergeCell ref="P90:Q90"/>
    <mergeCell ref="S90:T90"/>
    <mergeCell ref="L94:M94"/>
    <mergeCell ref="L95:M95"/>
    <mergeCell ref="L96:M96"/>
    <mergeCell ref="M98:N98"/>
    <mergeCell ref="P98:Q98"/>
    <mergeCell ref="S98:T98"/>
    <mergeCell ref="I87:J87"/>
    <mergeCell ref="I88:J88"/>
    <mergeCell ref="H90:I90"/>
    <mergeCell ref="J90:K90"/>
    <mergeCell ref="L90:M90"/>
    <mergeCell ref="N90:O90"/>
    <mergeCell ref="T67:U67"/>
    <mergeCell ref="T69:U69"/>
    <mergeCell ref="T71:U71"/>
    <mergeCell ref="T73:U73"/>
    <mergeCell ref="T75:U75"/>
    <mergeCell ref="I86:J86"/>
    <mergeCell ref="T38:U38"/>
    <mergeCell ref="I47:J47"/>
    <mergeCell ref="E56:F56"/>
    <mergeCell ref="H56:I56"/>
    <mergeCell ref="T56:U56"/>
    <mergeCell ref="T65:U65"/>
    <mergeCell ref="C35:E35"/>
    <mergeCell ref="G35:I35"/>
    <mergeCell ref="K35:M35"/>
    <mergeCell ref="O35:Q35"/>
    <mergeCell ref="T35:U35"/>
    <mergeCell ref="T36:U36"/>
    <mergeCell ref="T30:U30"/>
    <mergeCell ref="T31:U31"/>
    <mergeCell ref="C33:E33"/>
    <mergeCell ref="G33:I33"/>
    <mergeCell ref="K33:M34"/>
    <mergeCell ref="O33:Q33"/>
    <mergeCell ref="C34:E34"/>
    <mergeCell ref="G34:I34"/>
    <mergeCell ref="O34:Q34"/>
    <mergeCell ref="G29:I29"/>
    <mergeCell ref="O29:Q29"/>
    <mergeCell ref="C30:E30"/>
    <mergeCell ref="G30:I30"/>
    <mergeCell ref="K30:M30"/>
    <mergeCell ref="O30:Q30"/>
    <mergeCell ref="X6:Z6"/>
    <mergeCell ref="AA6:AB6"/>
    <mergeCell ref="AC6:AE6"/>
    <mergeCell ref="T20:U20"/>
    <mergeCell ref="T24:U24"/>
    <mergeCell ref="C28:E28"/>
    <mergeCell ref="G28:I28"/>
    <mergeCell ref="K28:M29"/>
    <mergeCell ref="O28:Q28"/>
    <mergeCell ref="C29:E29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</mergeCells>
  <printOptions horizontalCentered="1"/>
  <pageMargins left="0.25" right="0.25" top="0.5" bottom="0.5" header="0.5" footer="0.25"/>
  <pageSetup scale="70" fitToHeight="5" orientation="portrait" r:id="rId1"/>
  <headerFooter alignWithMargins="0">
    <oddFooter>&amp;L&amp;F - &amp;A&amp;R&amp;P of &amp;N</oddFooter>
  </headerFooter>
  <rowBreaks count="2" manualBreakCount="2">
    <brk id="76" max="30" man="1"/>
    <brk id="149" max="30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4AA92-47FF-4E82-AF41-959AE2C81C57}">
  <dimension ref="A1:AR172"/>
  <sheetViews>
    <sheetView topLeftCell="A13" zoomScale="110" zoomScaleNormal="110" zoomScaleSheetLayoutView="100" workbookViewId="0">
      <selection activeCell="AL35" sqref="AL35"/>
    </sheetView>
  </sheetViews>
  <sheetFormatPr defaultColWidth="9.1796875" defaultRowHeight="13" x14ac:dyDescent="0.3"/>
  <cols>
    <col min="1" max="31" width="4.7265625" style="33" customWidth="1"/>
    <col min="32" max="32" width="9.1796875" style="19"/>
    <col min="33" max="33" width="24.7265625" style="19" customWidth="1"/>
    <col min="34" max="34" width="9.7265625" style="19" customWidth="1"/>
    <col min="35" max="16384" width="9.1796875" style="19"/>
  </cols>
  <sheetData>
    <row r="1" spans="1:39" ht="12.75" customHeight="1" x14ac:dyDescent="0.3">
      <c r="A1" s="12"/>
      <c r="B1" s="13"/>
      <c r="C1" s="13"/>
      <c r="D1" s="14"/>
      <c r="E1" s="15"/>
      <c r="F1" s="16"/>
      <c r="G1" s="17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6"/>
      <c r="W1" s="13"/>
      <c r="X1" s="13"/>
      <c r="Y1" s="13"/>
      <c r="Z1" s="13"/>
      <c r="AA1" s="13"/>
      <c r="AB1" s="13"/>
      <c r="AC1" s="18"/>
      <c r="AD1" s="18"/>
      <c r="AE1" s="18"/>
    </row>
    <row r="2" spans="1:39" ht="12.75" customHeight="1" x14ac:dyDescent="0.3">
      <c r="A2" s="20"/>
      <c r="B2" s="21"/>
      <c r="C2" s="22"/>
      <c r="D2" s="23"/>
      <c r="E2" s="24"/>
      <c r="F2" s="25"/>
      <c r="G2" s="26"/>
      <c r="H2" s="100" t="s">
        <v>0</v>
      </c>
      <c r="I2" s="100"/>
      <c r="J2" s="101" t="s">
        <v>181</v>
      </c>
      <c r="K2" s="101"/>
      <c r="L2" s="101"/>
      <c r="M2" s="101"/>
      <c r="N2" s="101"/>
      <c r="O2" s="101"/>
      <c r="P2" s="101"/>
      <c r="Q2" s="101"/>
      <c r="R2" s="101"/>
      <c r="S2" s="101"/>
      <c r="T2" s="27"/>
      <c r="U2" s="102" t="s">
        <v>1</v>
      </c>
      <c r="V2" s="102"/>
      <c r="W2" s="102"/>
      <c r="X2" s="96" t="s">
        <v>184</v>
      </c>
      <c r="Y2" s="96"/>
      <c r="Z2" s="96"/>
      <c r="AA2" s="96"/>
      <c r="AB2" s="96"/>
      <c r="AC2" s="96"/>
      <c r="AD2" s="96"/>
      <c r="AE2" s="96"/>
    </row>
    <row r="3" spans="1:39" ht="12.75" customHeight="1" x14ac:dyDescent="0.3">
      <c r="A3" s="20"/>
      <c r="B3" s="21"/>
      <c r="C3" s="22"/>
      <c r="D3" s="22"/>
      <c r="E3" s="20"/>
      <c r="F3" s="20"/>
      <c r="G3" s="20"/>
      <c r="H3" s="100" t="s">
        <v>2</v>
      </c>
      <c r="I3" s="100"/>
      <c r="J3" s="95" t="s">
        <v>182</v>
      </c>
      <c r="K3" s="95"/>
      <c r="L3" s="95"/>
      <c r="M3" s="95"/>
      <c r="N3" s="95"/>
      <c r="O3" s="95"/>
      <c r="P3" s="95"/>
      <c r="Q3" s="95"/>
      <c r="R3" s="95"/>
      <c r="S3" s="95"/>
      <c r="T3" s="27"/>
      <c r="U3" s="28"/>
      <c r="V3" s="29"/>
      <c r="W3" s="28"/>
      <c r="X3" s="103"/>
      <c r="Y3" s="103"/>
      <c r="Z3" s="103"/>
      <c r="AA3" s="103"/>
      <c r="AB3" s="104"/>
      <c r="AC3" s="103"/>
      <c r="AD3" s="103"/>
      <c r="AE3" s="103"/>
    </row>
    <row r="4" spans="1:39" ht="12.75" customHeight="1" x14ac:dyDescent="0.3">
      <c r="A4" s="20"/>
      <c r="B4" s="21"/>
      <c r="C4" s="22"/>
      <c r="D4" s="22"/>
      <c r="E4" s="20"/>
      <c r="F4" s="20"/>
      <c r="G4" s="20"/>
      <c r="H4" s="100" t="s">
        <v>3</v>
      </c>
      <c r="I4" s="100"/>
      <c r="J4" s="105" t="s">
        <v>183</v>
      </c>
      <c r="K4" s="105"/>
      <c r="L4" s="105"/>
      <c r="M4" s="105"/>
      <c r="N4" s="105"/>
      <c r="O4" s="105"/>
      <c r="P4" s="105"/>
      <c r="Q4" s="105"/>
      <c r="R4" s="105"/>
      <c r="S4" s="105"/>
      <c r="T4" s="20"/>
      <c r="U4" s="20" t="s">
        <v>4</v>
      </c>
      <c r="V4" s="23"/>
      <c r="W4" s="20"/>
      <c r="X4" s="106" t="s">
        <v>231</v>
      </c>
      <c r="Y4" s="106"/>
      <c r="Z4" s="106"/>
      <c r="AA4" s="107" t="s">
        <v>5</v>
      </c>
      <c r="AB4" s="108"/>
      <c r="AC4" s="109">
        <v>45208</v>
      </c>
      <c r="AD4" s="109"/>
      <c r="AE4" s="109"/>
    </row>
    <row r="5" spans="1:39" ht="12.75" customHeight="1" x14ac:dyDescent="0.3">
      <c r="A5" s="20"/>
      <c r="B5" s="20"/>
      <c r="C5" s="20"/>
      <c r="D5" s="20"/>
      <c r="E5" s="20"/>
      <c r="F5" s="20"/>
      <c r="G5" s="20"/>
      <c r="H5" s="30"/>
      <c r="I5" s="30"/>
      <c r="J5" s="95"/>
      <c r="K5" s="95"/>
      <c r="L5" s="95"/>
      <c r="M5" s="95"/>
      <c r="N5" s="95"/>
      <c r="O5" s="95"/>
      <c r="P5" s="95"/>
      <c r="Q5" s="95"/>
      <c r="R5" s="95"/>
      <c r="S5" s="95"/>
      <c r="T5" s="28"/>
      <c r="U5" s="28" t="s">
        <v>6</v>
      </c>
      <c r="V5" s="28"/>
      <c r="W5" s="28"/>
      <c r="X5" s="96"/>
      <c r="Y5" s="96"/>
      <c r="Z5" s="96"/>
      <c r="AA5" s="97" t="s">
        <v>5</v>
      </c>
      <c r="AB5" s="98"/>
      <c r="AC5" s="99"/>
      <c r="AD5" s="96"/>
      <c r="AE5" s="96"/>
    </row>
    <row r="6" spans="1:39" ht="12.75" customHeight="1" thickBot="1" x14ac:dyDescent="0.35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113"/>
      <c r="Y6" s="113"/>
      <c r="Z6" s="113"/>
      <c r="AA6" s="114"/>
      <c r="AB6" s="114"/>
      <c r="AC6" s="115"/>
      <c r="AD6" s="113"/>
      <c r="AE6" s="113"/>
    </row>
    <row r="7" spans="1:39" ht="12.75" customHeight="1" thickTop="1" x14ac:dyDescent="0.3">
      <c r="B7" s="34"/>
      <c r="C7" s="35"/>
      <c r="D7" s="36"/>
      <c r="AG7" s="37" t="s">
        <v>124</v>
      </c>
      <c r="AK7" s="38"/>
      <c r="AL7" s="38"/>
      <c r="AM7" s="38"/>
    </row>
    <row r="8" spans="1:39" ht="12.75" customHeight="1" x14ac:dyDescent="0.3">
      <c r="B8" s="59" t="s">
        <v>12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1"/>
      <c r="N8" s="61"/>
      <c r="O8" s="61"/>
      <c r="P8" s="60"/>
      <c r="Q8" s="60"/>
      <c r="R8" s="60"/>
      <c r="S8" s="62" t="s">
        <v>109</v>
      </c>
      <c r="T8" s="60"/>
      <c r="V8" s="60"/>
      <c r="W8" s="60"/>
      <c r="X8" s="60"/>
      <c r="Y8" s="60"/>
      <c r="Z8" s="60"/>
      <c r="AA8" s="60"/>
      <c r="AB8" s="60"/>
      <c r="AG8" s="19" t="s">
        <v>187</v>
      </c>
      <c r="AH8" s="52">
        <f>117</f>
        <v>117</v>
      </c>
      <c r="AI8" s="53" t="s">
        <v>48</v>
      </c>
      <c r="AK8" s="38"/>
      <c r="AL8" s="38"/>
      <c r="AM8" s="38"/>
    </row>
    <row r="9" spans="1:39" ht="12.75" customHeight="1" x14ac:dyDescent="0.3">
      <c r="B9" s="33" t="s">
        <v>213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3"/>
      <c r="N9" s="61"/>
      <c r="O9" s="61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G9" s="19" t="s">
        <v>202</v>
      </c>
      <c r="AH9" s="52">
        <f>AH8+(1+4/12)+(1+4/12)-0.5-0.5</f>
        <v>118.66666666666666</v>
      </c>
      <c r="AI9" s="53" t="s">
        <v>48</v>
      </c>
      <c r="AK9" s="38"/>
      <c r="AL9" s="38"/>
      <c r="AM9" s="38"/>
    </row>
    <row r="10" spans="1:39" ht="12.75" customHeight="1" x14ac:dyDescent="0.3">
      <c r="B10" s="60"/>
      <c r="C10" s="60"/>
      <c r="D10" s="60"/>
      <c r="E10" s="60"/>
      <c r="F10" s="60"/>
      <c r="G10" s="60"/>
      <c r="H10" s="60"/>
      <c r="I10" s="60"/>
      <c r="K10" s="60"/>
      <c r="L10" s="60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G10" s="19" t="s">
        <v>77</v>
      </c>
      <c r="AH10" s="52">
        <f>AH8+(1+4/12)+(1+4/12)</f>
        <v>119.66666666666666</v>
      </c>
      <c r="AI10" s="53" t="s">
        <v>48</v>
      </c>
      <c r="AK10" s="38"/>
      <c r="AL10" s="38"/>
      <c r="AM10" s="38"/>
    </row>
    <row r="11" spans="1:39" ht="12.75" customHeight="1" x14ac:dyDescent="0.3">
      <c r="B11" s="60" t="s">
        <v>214</v>
      </c>
      <c r="C11" s="60"/>
      <c r="D11" s="60"/>
      <c r="E11" s="60"/>
      <c r="F11" s="60"/>
      <c r="G11" s="60"/>
      <c r="H11" s="60"/>
      <c r="I11" s="60"/>
      <c r="K11" s="60"/>
      <c r="L11" s="60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G11" s="19" t="s">
        <v>85</v>
      </c>
      <c r="AH11" s="52">
        <f>45</f>
        <v>45</v>
      </c>
      <c r="AI11" s="53" t="s">
        <v>48</v>
      </c>
      <c r="AK11" s="38"/>
      <c r="AL11" s="38"/>
      <c r="AM11" s="38"/>
    </row>
    <row r="12" spans="1:39" ht="12.75" customHeight="1" x14ac:dyDescent="0.3">
      <c r="B12" s="60" t="s">
        <v>120</v>
      </c>
      <c r="C12" s="60"/>
      <c r="D12" s="60"/>
      <c r="E12" s="60"/>
      <c r="F12" s="60"/>
      <c r="G12" s="60"/>
      <c r="H12" s="60"/>
      <c r="I12" s="60"/>
      <c r="K12" s="60"/>
      <c r="L12" s="60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G12" s="19" t="s">
        <v>86</v>
      </c>
      <c r="AH12" s="52">
        <f>0</f>
        <v>0</v>
      </c>
      <c r="AI12" s="53" t="s">
        <v>87</v>
      </c>
      <c r="AK12" s="38"/>
      <c r="AL12" s="38"/>
      <c r="AM12" s="38"/>
    </row>
    <row r="13" spans="1:39" ht="12.75" customHeight="1" x14ac:dyDescent="0.3">
      <c r="B13" s="60"/>
      <c r="C13" s="60"/>
      <c r="D13" s="60"/>
      <c r="E13" s="60"/>
      <c r="F13" s="60"/>
      <c r="G13" s="60"/>
      <c r="H13" s="60"/>
      <c r="I13" s="60"/>
      <c r="K13" s="60"/>
      <c r="L13" s="60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H13" s="53"/>
      <c r="AI13" s="53"/>
      <c r="AK13" s="38"/>
      <c r="AL13" s="38"/>
      <c r="AM13" s="38"/>
    </row>
    <row r="14" spans="1:39" ht="12.75" customHeight="1" x14ac:dyDescent="0.4">
      <c r="B14" s="60" t="s">
        <v>215</v>
      </c>
      <c r="C14" s="60"/>
      <c r="D14" s="60"/>
      <c r="E14" s="60"/>
      <c r="F14" s="60"/>
      <c r="G14" s="60"/>
      <c r="H14" s="60"/>
      <c r="I14" s="60"/>
      <c r="K14" s="60"/>
      <c r="L14" s="60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G14" s="19" t="s">
        <v>88</v>
      </c>
      <c r="AH14" s="53">
        <f>5</f>
        <v>5</v>
      </c>
      <c r="AI14" s="53"/>
      <c r="AK14" s="38"/>
      <c r="AL14" s="38"/>
      <c r="AM14" s="38"/>
    </row>
    <row r="15" spans="1:39" ht="12.75" customHeight="1" x14ac:dyDescent="0.3">
      <c r="B15" s="60"/>
      <c r="C15" s="60"/>
      <c r="D15" s="60"/>
      <c r="E15" s="60"/>
      <c r="F15" s="60"/>
      <c r="G15" s="60"/>
      <c r="H15" s="60"/>
      <c r="I15" s="60"/>
      <c r="K15" s="60"/>
      <c r="L15" s="60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G15" s="19" t="s">
        <v>121</v>
      </c>
      <c r="AH15" s="54" t="s">
        <v>228</v>
      </c>
      <c r="AI15" s="53"/>
    </row>
    <row r="16" spans="1:39" ht="12.75" customHeight="1" x14ac:dyDescent="0.4">
      <c r="B16" s="60" t="s">
        <v>134</v>
      </c>
      <c r="C16" s="65" t="s">
        <v>15</v>
      </c>
      <c r="D16" s="66" t="s">
        <v>16</v>
      </c>
      <c r="E16" s="65" t="s">
        <v>135</v>
      </c>
      <c r="F16" s="66" t="s">
        <v>16</v>
      </c>
      <c r="G16" s="65" t="s">
        <v>17</v>
      </c>
      <c r="H16" s="66" t="s">
        <v>16</v>
      </c>
      <c r="I16" s="65" t="s">
        <v>136</v>
      </c>
      <c r="J16" s="66" t="s">
        <v>18</v>
      </c>
      <c r="K16" s="65" t="s">
        <v>19</v>
      </c>
      <c r="L16" s="66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G16" s="19" t="s">
        <v>89</v>
      </c>
      <c r="AH16" s="55">
        <v>66</v>
      </c>
      <c r="AI16" s="53" t="s">
        <v>7</v>
      </c>
    </row>
    <row r="17" spans="2:35" ht="12.75" customHeight="1" x14ac:dyDescent="0.3">
      <c r="B17" s="60"/>
      <c r="C17" s="60"/>
      <c r="D17" s="60"/>
      <c r="E17" s="60"/>
      <c r="F17" s="60"/>
      <c r="G17" s="60"/>
      <c r="H17" s="60"/>
      <c r="I17" s="60"/>
      <c r="K17" s="60"/>
      <c r="L17" s="60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G17" s="19" t="s">
        <v>116</v>
      </c>
      <c r="AH17" s="55">
        <v>1118.3</v>
      </c>
      <c r="AI17" s="53" t="s">
        <v>117</v>
      </c>
    </row>
    <row r="18" spans="2:35" ht="12.75" customHeight="1" x14ac:dyDescent="0.3">
      <c r="B18" s="60" t="s">
        <v>20</v>
      </c>
      <c r="C18" s="60"/>
      <c r="D18" s="60"/>
      <c r="E18" s="60"/>
      <c r="F18" s="60"/>
      <c r="G18" s="60"/>
      <c r="H18" s="60"/>
      <c r="I18" s="60"/>
      <c r="K18" s="60"/>
      <c r="L18" s="60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H18" s="53"/>
      <c r="AI18" s="53"/>
    </row>
    <row r="19" spans="2:35" ht="12.75" customHeight="1" x14ac:dyDescent="0.3">
      <c r="B19" s="60"/>
      <c r="C19" s="60"/>
      <c r="D19" s="60"/>
      <c r="E19" s="60"/>
      <c r="F19" s="60"/>
      <c r="G19" s="60"/>
      <c r="H19" s="60"/>
      <c r="I19" s="60"/>
      <c r="K19" s="60"/>
      <c r="L19" s="60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G19" s="19" t="s">
        <v>90</v>
      </c>
      <c r="AH19" s="52">
        <f>8.5</f>
        <v>8.5</v>
      </c>
      <c r="AI19" s="53" t="s">
        <v>7</v>
      </c>
    </row>
    <row r="20" spans="2:35" ht="12.75" customHeight="1" x14ac:dyDescent="0.3">
      <c r="B20" s="63" t="s">
        <v>21</v>
      </c>
      <c r="C20" s="63" t="s">
        <v>25</v>
      </c>
      <c r="D20" s="60"/>
      <c r="E20" s="60"/>
      <c r="F20" s="60"/>
      <c r="G20" s="60"/>
      <c r="H20" s="66"/>
      <c r="I20" s="60"/>
      <c r="K20" s="60"/>
      <c r="L20" s="60"/>
      <c r="M20" s="61"/>
      <c r="N20" s="61"/>
      <c r="O20" s="61"/>
      <c r="P20" s="61"/>
      <c r="Q20" s="61"/>
      <c r="R20" s="61"/>
      <c r="S20" s="66" t="s">
        <v>27</v>
      </c>
      <c r="T20" s="136">
        <f>AH19</f>
        <v>8.5</v>
      </c>
      <c r="U20" s="136"/>
      <c r="V20" s="60" t="s">
        <v>7</v>
      </c>
      <c r="W20" s="61" t="s">
        <v>212</v>
      </c>
      <c r="X20" s="61"/>
      <c r="Y20" s="61"/>
      <c r="Z20" s="61"/>
      <c r="AA20" s="61"/>
      <c r="AB20" s="61"/>
      <c r="AG20" s="19" t="s">
        <v>53</v>
      </c>
      <c r="AH20" s="52">
        <f>2+(49*0.016/2)</f>
        <v>2.3919999999999999</v>
      </c>
      <c r="AI20" s="53" t="s">
        <v>7</v>
      </c>
    </row>
    <row r="21" spans="2:35" ht="12.75" customHeight="1" x14ac:dyDescent="0.3">
      <c r="B21" s="60"/>
      <c r="C21" s="60"/>
      <c r="D21" s="60"/>
      <c r="E21" s="60"/>
      <c r="F21" s="60"/>
      <c r="G21" s="60"/>
      <c r="H21" s="60"/>
      <c r="I21" s="60"/>
      <c r="K21" s="60"/>
      <c r="L21" s="60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H21" s="53"/>
      <c r="AI21" s="53"/>
    </row>
    <row r="22" spans="2:35" ht="12.75" customHeight="1" x14ac:dyDescent="0.4">
      <c r="B22" s="63" t="s">
        <v>137</v>
      </c>
      <c r="C22" s="63"/>
      <c r="D22" s="60"/>
      <c r="E22" s="60"/>
      <c r="F22" s="60"/>
      <c r="G22" s="60"/>
      <c r="H22" s="66"/>
      <c r="I22" s="60"/>
      <c r="K22" s="60"/>
      <c r="L22" s="60"/>
      <c r="P22" s="61"/>
      <c r="Q22" s="61"/>
      <c r="R22" s="61"/>
      <c r="S22" s="61"/>
      <c r="T22" s="61"/>
      <c r="U22" s="61"/>
      <c r="V22" s="61"/>
      <c r="W22" s="61" t="s">
        <v>200</v>
      </c>
      <c r="X22" s="61"/>
      <c r="Y22" s="61"/>
      <c r="Z22" s="61"/>
      <c r="AA22" s="61"/>
      <c r="AB22" s="61"/>
      <c r="AG22" s="19" t="s">
        <v>91</v>
      </c>
      <c r="AH22" s="55">
        <v>6.2</v>
      </c>
      <c r="AI22" s="53" t="s">
        <v>92</v>
      </c>
    </row>
    <row r="23" spans="2:35" ht="12.75" customHeight="1" x14ac:dyDescent="0.3">
      <c r="B23" s="60"/>
      <c r="C23" s="60"/>
      <c r="D23" s="60"/>
      <c r="E23" s="60"/>
      <c r="F23" s="60"/>
      <c r="G23" s="60"/>
      <c r="H23" s="60"/>
      <c r="I23" s="60"/>
      <c r="K23" s="60"/>
      <c r="L23" s="60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G23" s="19" t="s">
        <v>91</v>
      </c>
      <c r="AH23" s="55">
        <v>8</v>
      </c>
      <c r="AI23" s="53" t="s">
        <v>93</v>
      </c>
    </row>
    <row r="24" spans="2:35" ht="12.75" customHeight="1" x14ac:dyDescent="0.3">
      <c r="B24" s="60"/>
      <c r="C24" s="60" t="s">
        <v>198</v>
      </c>
      <c r="D24" s="60"/>
      <c r="E24" s="60"/>
      <c r="F24" s="60"/>
      <c r="G24" s="60"/>
      <c r="H24" s="60"/>
      <c r="I24" s="60"/>
      <c r="K24" s="60"/>
      <c r="L24" s="60"/>
      <c r="P24" s="61"/>
      <c r="Q24" s="61"/>
      <c r="R24" s="61"/>
      <c r="S24" s="66" t="s">
        <v>27</v>
      </c>
      <c r="T24" s="136">
        <v>0</v>
      </c>
      <c r="U24" s="136"/>
      <c r="V24" s="60" t="s">
        <v>7</v>
      </c>
      <c r="W24" s="61"/>
      <c r="X24" s="61"/>
      <c r="Y24" s="61"/>
      <c r="Z24" s="61"/>
      <c r="AA24" s="61"/>
      <c r="AB24" s="61"/>
      <c r="AH24" s="53"/>
      <c r="AI24" s="53"/>
    </row>
    <row r="25" spans="2:35" ht="12.75" customHeight="1" x14ac:dyDescent="0.3">
      <c r="B25" s="60"/>
      <c r="C25" s="60"/>
      <c r="D25" s="60"/>
      <c r="E25" s="60"/>
      <c r="F25" s="60"/>
      <c r="G25" s="60"/>
      <c r="H25" s="60"/>
      <c r="I25" s="60"/>
      <c r="K25" s="60"/>
      <c r="L25" s="60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G25" s="37" t="s">
        <v>123</v>
      </c>
      <c r="AH25" s="53"/>
      <c r="AI25" s="53"/>
    </row>
    <row r="26" spans="2:35" ht="12.75" customHeight="1" x14ac:dyDescent="0.3">
      <c r="B26" s="60"/>
      <c r="C26" s="60" t="s">
        <v>199</v>
      </c>
      <c r="D26" s="60"/>
      <c r="E26" s="60"/>
      <c r="F26" s="60"/>
      <c r="G26" s="60"/>
      <c r="H26" s="60"/>
      <c r="I26" s="60"/>
      <c r="K26" s="60"/>
      <c r="L26" s="60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H26" s="53" t="s">
        <v>186</v>
      </c>
      <c r="AI26" s="53" t="s">
        <v>185</v>
      </c>
    </row>
    <row r="27" spans="2:35" ht="12.75" customHeight="1" x14ac:dyDescent="0.3">
      <c r="B27" s="60"/>
      <c r="C27" s="60"/>
      <c r="D27" s="60"/>
      <c r="E27" s="60"/>
      <c r="F27" s="60"/>
      <c r="G27" s="60"/>
      <c r="H27" s="60"/>
      <c r="I27" s="60"/>
      <c r="K27" s="60"/>
      <c r="L27" s="60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G27" s="19" t="s">
        <v>110</v>
      </c>
      <c r="AH27" s="56">
        <v>1000.69</v>
      </c>
      <c r="AI27" s="52">
        <f>895.92</f>
        <v>895.92</v>
      </c>
    </row>
    <row r="28" spans="2:35" ht="12.75" customHeight="1" x14ac:dyDescent="0.3">
      <c r="B28" s="60"/>
      <c r="C28" s="133" t="s">
        <v>14</v>
      </c>
      <c r="D28" s="133"/>
      <c r="E28" s="133"/>
      <c r="G28" s="133" t="s">
        <v>191</v>
      </c>
      <c r="H28" s="133"/>
      <c r="I28" s="133"/>
      <c r="K28" s="134" t="s">
        <v>193</v>
      </c>
      <c r="L28" s="134"/>
      <c r="M28" s="134"/>
      <c r="O28" s="133" t="s">
        <v>192</v>
      </c>
      <c r="P28" s="133"/>
      <c r="Q28" s="133"/>
      <c r="U28" s="60"/>
      <c r="V28" s="61"/>
      <c r="W28" s="61"/>
      <c r="X28" s="61"/>
      <c r="Y28" s="61"/>
      <c r="Z28" s="61"/>
      <c r="AA28" s="61"/>
      <c r="AB28" s="61"/>
      <c r="AG28" s="19" t="s">
        <v>119</v>
      </c>
      <c r="AH28" s="56">
        <v>1059.19</v>
      </c>
      <c r="AI28" s="52">
        <f>896.21</f>
        <v>896.21</v>
      </c>
    </row>
    <row r="29" spans="2:35" ht="12.75" customHeight="1" x14ac:dyDescent="0.3">
      <c r="B29" s="60"/>
      <c r="C29" s="133" t="s">
        <v>13</v>
      </c>
      <c r="D29" s="133"/>
      <c r="E29" s="133"/>
      <c r="G29" s="133" t="s">
        <v>192</v>
      </c>
      <c r="H29" s="133"/>
      <c r="I29" s="133"/>
      <c r="K29" s="134"/>
      <c r="L29" s="134"/>
      <c r="M29" s="134"/>
      <c r="O29" s="133" t="s">
        <v>194</v>
      </c>
      <c r="P29" s="133"/>
      <c r="Q29" s="133"/>
      <c r="U29" s="60"/>
      <c r="V29" s="61"/>
      <c r="W29" s="61"/>
      <c r="X29" s="61"/>
      <c r="Y29" s="61"/>
      <c r="Z29" s="61"/>
      <c r="AA29" s="61"/>
      <c r="AB29" s="61"/>
      <c r="AG29" s="19" t="s">
        <v>111</v>
      </c>
      <c r="AH29" s="56">
        <v>1117.8</v>
      </c>
      <c r="AI29" s="52">
        <f>896.5</f>
        <v>896.5</v>
      </c>
    </row>
    <row r="30" spans="2:35" ht="12.75" customHeight="1" x14ac:dyDescent="0.3">
      <c r="B30" s="67" t="s">
        <v>173</v>
      </c>
      <c r="C30" s="131">
        <f>AI28</f>
        <v>896.21</v>
      </c>
      <c r="D30" s="131"/>
      <c r="E30" s="131"/>
      <c r="F30" s="68" t="s">
        <v>16</v>
      </c>
      <c r="G30" s="131">
        <f>AH8/2</f>
        <v>58.5</v>
      </c>
      <c r="H30" s="131"/>
      <c r="I30" s="131"/>
      <c r="J30" s="68" t="s">
        <v>54</v>
      </c>
      <c r="K30" s="135">
        <f>AH31</f>
        <v>5.0000000000000001E-3</v>
      </c>
      <c r="L30" s="135"/>
      <c r="M30" s="135"/>
      <c r="N30" s="68" t="s">
        <v>18</v>
      </c>
      <c r="O30" s="135">
        <f>AI29</f>
        <v>896.5</v>
      </c>
      <c r="P30" s="135"/>
      <c r="Q30" s="135"/>
      <c r="R30" s="33" t="s">
        <v>190</v>
      </c>
      <c r="S30" s="66" t="s">
        <v>27</v>
      </c>
      <c r="T30" s="140">
        <f>(C30+G30*K30-O30)*12</f>
        <v>3.0000000000654836E-2</v>
      </c>
      <c r="U30" s="140"/>
      <c r="V30" s="60" t="s">
        <v>7</v>
      </c>
      <c r="W30" s="61" t="s">
        <v>197</v>
      </c>
      <c r="X30" s="61"/>
      <c r="Y30" s="61"/>
      <c r="Z30" s="61"/>
      <c r="AA30" s="61"/>
      <c r="AH30" s="52"/>
      <c r="AI30" s="53"/>
    </row>
    <row r="31" spans="2:35" ht="12.75" customHeight="1" x14ac:dyDescent="0.3">
      <c r="B31" s="67"/>
      <c r="C31" s="69"/>
      <c r="D31" s="69"/>
      <c r="E31" s="69"/>
      <c r="F31" s="68"/>
      <c r="G31" s="69"/>
      <c r="H31" s="69"/>
      <c r="I31" s="69"/>
      <c r="J31" s="68"/>
      <c r="K31" s="70"/>
      <c r="L31" s="70"/>
      <c r="M31" s="70"/>
      <c r="N31" s="68"/>
      <c r="O31" s="70"/>
      <c r="P31" s="70"/>
      <c r="Q31" s="70"/>
      <c r="S31" s="66" t="s">
        <v>196</v>
      </c>
      <c r="T31" s="139">
        <v>0</v>
      </c>
      <c r="U31" s="139"/>
      <c r="V31" s="60" t="s">
        <v>7</v>
      </c>
      <c r="W31" s="61"/>
      <c r="X31" s="61"/>
      <c r="Y31" s="61"/>
      <c r="Z31" s="61"/>
      <c r="AA31" s="61"/>
      <c r="AG31" s="19" t="s">
        <v>188</v>
      </c>
      <c r="AH31" s="41">
        <f>0.5/100</f>
        <v>5.0000000000000001E-3</v>
      </c>
      <c r="AI31" s="53" t="s">
        <v>189</v>
      </c>
    </row>
    <row r="32" spans="2:35" ht="12.75" customHeight="1" x14ac:dyDescent="0.3">
      <c r="B32" s="67"/>
      <c r="C32" s="69"/>
      <c r="D32" s="69"/>
      <c r="E32" s="69"/>
      <c r="F32" s="68"/>
      <c r="G32" s="69"/>
      <c r="H32" s="69"/>
      <c r="I32" s="69"/>
      <c r="J32" s="68"/>
      <c r="K32" s="70"/>
      <c r="L32" s="70"/>
      <c r="M32" s="70"/>
      <c r="N32" s="68"/>
      <c r="O32" s="70"/>
      <c r="P32" s="70"/>
      <c r="Q32" s="70"/>
      <c r="S32" s="66"/>
      <c r="T32" s="70"/>
      <c r="U32" s="70"/>
      <c r="V32" s="60"/>
      <c r="W32" s="61"/>
      <c r="X32" s="61"/>
      <c r="Y32" s="61"/>
      <c r="Z32" s="61"/>
      <c r="AA32" s="61"/>
      <c r="AH32" s="41"/>
    </row>
    <row r="33" spans="2:44" ht="12.75" customHeight="1" x14ac:dyDescent="0.3">
      <c r="B33" s="67"/>
      <c r="C33" s="133" t="s">
        <v>14</v>
      </c>
      <c r="D33" s="133"/>
      <c r="E33" s="133"/>
      <c r="G33" s="133" t="s">
        <v>191</v>
      </c>
      <c r="H33" s="133"/>
      <c r="I33" s="133"/>
      <c r="K33" s="134" t="s">
        <v>193</v>
      </c>
      <c r="L33" s="134"/>
      <c r="M33" s="134"/>
      <c r="O33" s="133" t="s">
        <v>195</v>
      </c>
      <c r="P33" s="133"/>
      <c r="Q33" s="133"/>
      <c r="S33" s="66"/>
      <c r="T33" s="70"/>
      <c r="U33" s="70"/>
      <c r="V33" s="60"/>
      <c r="W33" s="61"/>
      <c r="X33" s="61"/>
      <c r="Y33" s="61"/>
      <c r="Z33" s="61"/>
      <c r="AA33" s="61"/>
      <c r="AH33" s="41"/>
    </row>
    <row r="34" spans="2:44" ht="12.75" customHeight="1" x14ac:dyDescent="0.3">
      <c r="B34" s="67"/>
      <c r="C34" s="133" t="s">
        <v>13</v>
      </c>
      <c r="D34" s="133"/>
      <c r="E34" s="133"/>
      <c r="G34" s="133" t="s">
        <v>195</v>
      </c>
      <c r="H34" s="133"/>
      <c r="I34" s="133"/>
      <c r="K34" s="134"/>
      <c r="L34" s="134"/>
      <c r="M34" s="134"/>
      <c r="O34" s="133" t="s">
        <v>194</v>
      </c>
      <c r="P34" s="133"/>
      <c r="Q34" s="133"/>
      <c r="S34" s="66"/>
      <c r="T34" s="70"/>
      <c r="U34" s="70"/>
      <c r="V34" s="60"/>
      <c r="W34" s="61"/>
      <c r="X34" s="61"/>
      <c r="Y34" s="61"/>
      <c r="Z34" s="61"/>
      <c r="AA34" s="61"/>
      <c r="AH34" s="41"/>
    </row>
    <row r="35" spans="2:44" ht="12.75" customHeight="1" x14ac:dyDescent="0.3">
      <c r="B35" s="67" t="s">
        <v>173</v>
      </c>
      <c r="C35" s="131">
        <f>C30</f>
        <v>896.21</v>
      </c>
      <c r="D35" s="131"/>
      <c r="E35" s="131"/>
      <c r="F35" s="68" t="s">
        <v>18</v>
      </c>
      <c r="G35" s="131">
        <f>AH8/2</f>
        <v>58.5</v>
      </c>
      <c r="H35" s="131"/>
      <c r="I35" s="131"/>
      <c r="J35" s="68" t="s">
        <v>54</v>
      </c>
      <c r="K35" s="135">
        <f>K30</f>
        <v>5.0000000000000001E-3</v>
      </c>
      <c r="L35" s="135"/>
      <c r="M35" s="135"/>
      <c r="N35" s="68" t="s">
        <v>18</v>
      </c>
      <c r="O35" s="135">
        <f>AI27</f>
        <v>895.92</v>
      </c>
      <c r="P35" s="135"/>
      <c r="Q35" s="135"/>
      <c r="R35" s="33" t="s">
        <v>190</v>
      </c>
      <c r="S35" s="66" t="s">
        <v>27</v>
      </c>
      <c r="T35" s="140">
        <f>(C35-G35*K35-O35)*12</f>
        <v>-2.9999999999290594E-2</v>
      </c>
      <c r="U35" s="140"/>
      <c r="V35" s="60" t="s">
        <v>7</v>
      </c>
      <c r="W35" s="61" t="s">
        <v>197</v>
      </c>
      <c r="X35" s="61"/>
      <c r="Y35" s="61"/>
      <c r="Z35" s="61"/>
      <c r="AA35" s="61"/>
      <c r="AH35" s="41"/>
    </row>
    <row r="36" spans="2:44" ht="12.75" customHeight="1" x14ac:dyDescent="0.3">
      <c r="B36" s="60"/>
      <c r="C36" s="69"/>
      <c r="D36" s="69"/>
      <c r="E36" s="69"/>
      <c r="F36" s="68"/>
      <c r="G36" s="34"/>
      <c r="H36" s="69"/>
      <c r="I36" s="69"/>
      <c r="J36" s="69"/>
      <c r="K36" s="68"/>
      <c r="L36" s="70"/>
      <c r="M36" s="70"/>
      <c r="N36" s="70"/>
      <c r="O36" s="68"/>
      <c r="P36" s="70"/>
      <c r="Q36" s="70"/>
      <c r="R36" s="70"/>
      <c r="S36" s="66" t="s">
        <v>196</v>
      </c>
      <c r="T36" s="139">
        <v>0</v>
      </c>
      <c r="U36" s="139"/>
      <c r="V36" s="60" t="s">
        <v>7</v>
      </c>
      <c r="W36" s="61"/>
      <c r="X36" s="61"/>
      <c r="Y36" s="61"/>
      <c r="Z36" s="61"/>
      <c r="AA36" s="61"/>
      <c r="AB36" s="61"/>
      <c r="AH36" s="41"/>
    </row>
    <row r="37" spans="2:44" ht="12.75" customHeight="1" x14ac:dyDescent="0.3">
      <c r="B37" s="60"/>
      <c r="C37" s="60"/>
      <c r="D37" s="60"/>
      <c r="E37" s="60"/>
      <c r="F37" s="60"/>
      <c r="G37" s="60"/>
      <c r="H37" s="60"/>
      <c r="I37" s="60"/>
      <c r="K37" s="60"/>
      <c r="L37" s="60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G37" s="37" t="s">
        <v>170</v>
      </c>
      <c r="AH37" s="41"/>
    </row>
    <row r="38" spans="2:44" ht="12.75" customHeight="1" x14ac:dyDescent="0.3">
      <c r="B38" s="63" t="s">
        <v>22</v>
      </c>
      <c r="C38" s="63" t="s">
        <v>24</v>
      </c>
      <c r="D38" s="60"/>
      <c r="E38" s="60"/>
      <c r="F38" s="60"/>
      <c r="G38" s="60"/>
      <c r="H38" s="66"/>
      <c r="I38" s="60"/>
      <c r="K38" s="60"/>
      <c r="L38" s="60"/>
      <c r="M38" s="61"/>
      <c r="N38" s="61"/>
      <c r="O38" s="61"/>
      <c r="P38" s="61"/>
      <c r="Q38" s="61"/>
      <c r="R38" s="61"/>
      <c r="S38" s="66" t="s">
        <v>27</v>
      </c>
      <c r="T38" s="136">
        <f>AH20</f>
        <v>2.3919999999999999</v>
      </c>
      <c r="U38" s="136"/>
      <c r="V38" s="60" t="s">
        <v>7</v>
      </c>
      <c r="W38" s="61" t="s">
        <v>201</v>
      </c>
      <c r="X38" s="61"/>
      <c r="Y38" s="61"/>
      <c r="Z38" s="61"/>
      <c r="AA38" s="61"/>
      <c r="AB38" s="61"/>
      <c r="AG38" s="44"/>
      <c r="AH38" s="45" t="s">
        <v>230</v>
      </c>
      <c r="AI38" s="46"/>
      <c r="AP38" s="42"/>
      <c r="AR38" s="42"/>
    </row>
    <row r="39" spans="2:44" ht="12.75" customHeight="1" x14ac:dyDescent="0.3">
      <c r="B39" s="60"/>
      <c r="C39" s="60"/>
      <c r="D39" s="60"/>
      <c r="E39" s="60"/>
      <c r="F39" s="60"/>
      <c r="G39" s="60"/>
      <c r="H39" s="60"/>
      <c r="I39" s="60"/>
      <c r="K39" s="60"/>
      <c r="L39" s="60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G39" s="47" t="s">
        <v>115</v>
      </c>
      <c r="AH39" s="41">
        <v>4.3860000000000001</v>
      </c>
      <c r="AI39" s="48" t="s">
        <v>7</v>
      </c>
      <c r="AJ39" s="39" t="s">
        <v>125</v>
      </c>
      <c r="AO39" s="57"/>
      <c r="AP39" s="41"/>
      <c r="AQ39" s="57"/>
      <c r="AR39" s="41"/>
    </row>
    <row r="40" spans="2:44" ht="12.75" customHeight="1" x14ac:dyDescent="0.4">
      <c r="B40" s="63" t="s">
        <v>138</v>
      </c>
      <c r="D40" s="63"/>
      <c r="E40" s="60"/>
      <c r="F40" s="60"/>
      <c r="G40" s="60"/>
      <c r="H40" s="60"/>
      <c r="I40" s="60"/>
      <c r="K40" s="60"/>
      <c r="L40" s="60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 t="s">
        <v>168</v>
      </c>
      <c r="X40" s="61"/>
      <c r="Y40" s="61"/>
      <c r="Z40" s="61"/>
      <c r="AA40" s="61"/>
      <c r="AB40" s="61"/>
      <c r="AG40" s="49" t="s">
        <v>114</v>
      </c>
      <c r="AH40" s="41">
        <f>1.55+0.035/1.85</f>
        <v>1.568918918918919</v>
      </c>
      <c r="AI40" s="48" t="s">
        <v>7</v>
      </c>
      <c r="AJ40" s="39" t="s">
        <v>126</v>
      </c>
      <c r="AO40" s="57"/>
      <c r="AP40" s="58"/>
      <c r="AQ40" s="57"/>
      <c r="AR40" s="58"/>
    </row>
    <row r="41" spans="2:44" ht="12.75" customHeight="1" x14ac:dyDescent="0.3">
      <c r="B41" s="60"/>
      <c r="C41" s="60"/>
      <c r="D41" s="60"/>
      <c r="E41" s="60"/>
      <c r="F41" s="60"/>
      <c r="G41" s="60"/>
      <c r="H41" s="60"/>
      <c r="I41" s="60"/>
      <c r="K41" s="60"/>
      <c r="L41" s="60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G41" s="49" t="s">
        <v>113</v>
      </c>
      <c r="AH41" s="41">
        <f>1.263+0.216</f>
        <v>1.4789999999999999</v>
      </c>
      <c r="AI41" s="48" t="s">
        <v>7</v>
      </c>
      <c r="AJ41" s="39" t="s">
        <v>127</v>
      </c>
      <c r="AO41" s="57"/>
      <c r="AP41" s="58"/>
      <c r="AQ41" s="57"/>
      <c r="AR41" s="58"/>
    </row>
    <row r="42" spans="2:44" ht="12.75" customHeight="1" x14ac:dyDescent="0.3">
      <c r="B42" s="60"/>
      <c r="C42" s="60" t="s">
        <v>28</v>
      </c>
      <c r="D42" s="60"/>
      <c r="E42" s="60"/>
      <c r="F42" s="60"/>
      <c r="G42" s="60"/>
      <c r="H42" s="60"/>
      <c r="I42" s="60"/>
      <c r="K42" s="60"/>
      <c r="L42" s="60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G42" s="50" t="s">
        <v>112</v>
      </c>
      <c r="AH42" s="90">
        <f>0.139+0.346</f>
        <v>0.48499999999999999</v>
      </c>
      <c r="AI42" s="51" t="s">
        <v>7</v>
      </c>
      <c r="AJ42" s="39" t="s">
        <v>180</v>
      </c>
      <c r="AO42" s="57"/>
      <c r="AP42" s="58"/>
      <c r="AQ42" s="57"/>
      <c r="AR42" s="58"/>
    </row>
    <row r="43" spans="2:44" ht="12.75" customHeight="1" x14ac:dyDescent="0.3">
      <c r="B43" s="60"/>
      <c r="C43" s="60" t="s">
        <v>29</v>
      </c>
      <c r="D43" s="60"/>
      <c r="E43" s="60"/>
      <c r="F43" s="60"/>
      <c r="G43" s="60"/>
      <c r="H43" s="60"/>
      <c r="I43" s="60"/>
      <c r="K43" s="60"/>
      <c r="L43" s="60"/>
      <c r="M43" s="71">
        <v>0</v>
      </c>
      <c r="N43" s="61" t="s">
        <v>30</v>
      </c>
      <c r="O43" s="61"/>
      <c r="P43" s="61"/>
      <c r="Q43" s="61"/>
      <c r="R43" s="71">
        <v>30</v>
      </c>
      <c r="S43" s="61" t="s">
        <v>31</v>
      </c>
      <c r="T43" s="61"/>
      <c r="U43" s="61"/>
      <c r="V43" s="61"/>
      <c r="W43" s="61"/>
      <c r="X43" s="61"/>
      <c r="Y43" s="61"/>
      <c r="Z43" s="61"/>
      <c r="AA43" s="61"/>
      <c r="AB43" s="61"/>
    </row>
    <row r="44" spans="2:44" ht="12.75" customHeight="1" x14ac:dyDescent="0.3">
      <c r="B44" s="60"/>
      <c r="C44" s="60" t="s">
        <v>32</v>
      </c>
      <c r="D44" s="60"/>
      <c r="E44" s="60"/>
      <c r="F44" s="60"/>
      <c r="G44" s="60"/>
      <c r="H44" s="60"/>
      <c r="I44" s="60"/>
      <c r="K44" s="60"/>
      <c r="L44" s="60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G44" s="19" t="s">
        <v>129</v>
      </c>
    </row>
    <row r="45" spans="2:44" ht="12.75" customHeight="1" x14ac:dyDescent="0.3">
      <c r="B45" s="60"/>
      <c r="C45" s="60"/>
      <c r="D45" s="60"/>
      <c r="E45" s="60"/>
      <c r="F45" s="60"/>
      <c r="G45" s="60"/>
      <c r="H45" s="60"/>
      <c r="I45" s="60"/>
      <c r="K45" s="60"/>
      <c r="L45" s="60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G45" s="19" t="s">
        <v>128</v>
      </c>
    </row>
    <row r="46" spans="2:44" ht="12.75" customHeight="1" x14ac:dyDescent="0.3">
      <c r="B46" s="60"/>
      <c r="C46" s="60" t="s">
        <v>33</v>
      </c>
      <c r="D46" s="60"/>
      <c r="E46" s="60"/>
      <c r="F46" s="60"/>
      <c r="G46" s="60"/>
      <c r="H46" s="60"/>
      <c r="I46" s="60"/>
      <c r="K46" s="60"/>
      <c r="L46" s="60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71">
        <v>70</v>
      </c>
      <c r="AA46" s="61" t="s">
        <v>34</v>
      </c>
    </row>
    <row r="47" spans="2:44" ht="12.75" customHeight="1" x14ac:dyDescent="0.4">
      <c r="B47" s="60"/>
      <c r="C47" s="60" t="s">
        <v>35</v>
      </c>
      <c r="D47" s="60"/>
      <c r="E47" s="60"/>
      <c r="F47" s="60"/>
      <c r="G47" s="60"/>
      <c r="H47" s="60"/>
      <c r="I47" s="132">
        <v>0.75</v>
      </c>
      <c r="J47" s="132"/>
      <c r="K47" s="60" t="s">
        <v>139</v>
      </c>
      <c r="L47" s="60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G47" s="19" t="s">
        <v>179</v>
      </c>
    </row>
    <row r="48" spans="2:44" ht="12.75" customHeight="1" x14ac:dyDescent="0.3">
      <c r="B48" s="60"/>
      <c r="C48" s="60" t="s">
        <v>36</v>
      </c>
      <c r="D48" s="60"/>
      <c r="E48" s="60"/>
      <c r="F48" s="60"/>
      <c r="G48" s="60"/>
      <c r="H48" s="60"/>
      <c r="I48" s="60"/>
      <c r="K48" s="60"/>
      <c r="L48" s="60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</row>
    <row r="49" spans="2:28" ht="12.75" customHeight="1" x14ac:dyDescent="0.3">
      <c r="B49" s="60"/>
      <c r="C49" s="60" t="s">
        <v>37</v>
      </c>
      <c r="D49" s="60"/>
      <c r="E49" s="60"/>
      <c r="F49" s="60"/>
      <c r="G49" s="60"/>
      <c r="H49" s="60"/>
      <c r="I49" s="60"/>
      <c r="K49" s="60"/>
      <c r="L49" s="60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</row>
    <row r="50" spans="2:28" ht="12.75" customHeight="1" x14ac:dyDescent="0.3">
      <c r="B50" s="60"/>
      <c r="C50" s="60"/>
      <c r="D50" s="60"/>
      <c r="E50" s="60"/>
      <c r="F50" s="60"/>
      <c r="G50" s="60"/>
      <c r="H50" s="60"/>
      <c r="I50" s="60"/>
      <c r="K50" s="60"/>
      <c r="L50" s="60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</row>
    <row r="51" spans="2:28" ht="12.75" customHeight="1" x14ac:dyDescent="0.4">
      <c r="B51" s="60"/>
      <c r="C51" s="72" t="s">
        <v>140</v>
      </c>
      <c r="D51" s="60"/>
      <c r="E51" s="65">
        <v>1</v>
      </c>
      <c r="F51" s="65" t="s">
        <v>16</v>
      </c>
      <c r="G51" s="65" t="s">
        <v>38</v>
      </c>
      <c r="H51" s="60" t="s">
        <v>141</v>
      </c>
      <c r="I51" s="60"/>
      <c r="K51" s="60"/>
      <c r="L51" s="60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</row>
    <row r="52" spans="2:28" ht="12.75" customHeight="1" x14ac:dyDescent="0.3">
      <c r="B52" s="60"/>
      <c r="C52" s="60"/>
      <c r="D52" s="60"/>
      <c r="E52" s="60"/>
      <c r="F52" s="60"/>
      <c r="G52" s="60"/>
      <c r="H52" s="60"/>
      <c r="I52" s="60"/>
      <c r="K52" s="60"/>
      <c r="L52" s="60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</row>
    <row r="53" spans="2:28" ht="12.75" customHeight="1" x14ac:dyDescent="0.4">
      <c r="B53" s="60"/>
      <c r="C53" s="60" t="s">
        <v>142</v>
      </c>
      <c r="D53" s="60"/>
      <c r="E53" s="60"/>
      <c r="F53" s="60"/>
      <c r="G53" s="60"/>
      <c r="H53" s="60"/>
      <c r="I53" s="60"/>
      <c r="K53" s="60"/>
      <c r="L53" s="60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</row>
    <row r="54" spans="2:28" ht="12.75" customHeight="1" x14ac:dyDescent="0.4">
      <c r="B54" s="60"/>
      <c r="C54" s="60" t="s">
        <v>143</v>
      </c>
      <c r="D54" s="60"/>
      <c r="E54" s="60"/>
      <c r="F54" s="60"/>
      <c r="G54" s="60"/>
      <c r="H54" s="60"/>
      <c r="I54" s="60"/>
      <c r="K54" s="60"/>
      <c r="L54" s="60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</row>
    <row r="55" spans="2:28" ht="12.75" customHeight="1" x14ac:dyDescent="0.3">
      <c r="B55" s="60"/>
      <c r="C55" s="60"/>
      <c r="D55" s="60"/>
      <c r="E55" s="60"/>
      <c r="F55" s="60"/>
      <c r="G55" s="60"/>
      <c r="H55" s="60"/>
      <c r="I55" s="60"/>
      <c r="K55" s="60"/>
      <c r="L55" s="60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</row>
    <row r="56" spans="2:28" ht="12.75" customHeight="1" x14ac:dyDescent="0.4">
      <c r="B56" s="60"/>
      <c r="C56" s="60" t="s">
        <v>144</v>
      </c>
      <c r="D56" s="60"/>
      <c r="E56" s="135">
        <f>ABS(AH39)</f>
        <v>4.3860000000000001</v>
      </c>
      <c r="F56" s="132"/>
      <c r="G56" s="73" t="s">
        <v>98</v>
      </c>
      <c r="H56" s="135">
        <f>ABS(AH40)</f>
        <v>1.568918918918919</v>
      </c>
      <c r="I56" s="132"/>
      <c r="J56" s="33" t="s">
        <v>99</v>
      </c>
      <c r="K56" s="60"/>
      <c r="L56" s="60"/>
      <c r="M56" s="61"/>
      <c r="N56" s="61"/>
      <c r="O56" s="61"/>
      <c r="P56" s="61"/>
      <c r="Q56" s="61"/>
      <c r="R56" s="61"/>
      <c r="S56" s="66" t="s">
        <v>27</v>
      </c>
      <c r="T56" s="136">
        <f>E56-H56</f>
        <v>2.8170810810810814</v>
      </c>
      <c r="U56" s="136"/>
      <c r="V56" s="60" t="s">
        <v>7</v>
      </c>
      <c r="W56" s="61" t="s">
        <v>169</v>
      </c>
      <c r="X56" s="61"/>
      <c r="Y56" s="61"/>
      <c r="Z56" s="61"/>
      <c r="AA56" s="61"/>
      <c r="AB56" s="61"/>
    </row>
    <row r="57" spans="2:28" ht="12.75" customHeight="1" x14ac:dyDescent="0.3">
      <c r="B57" s="60"/>
      <c r="C57" s="60"/>
      <c r="D57" s="60"/>
      <c r="E57" s="60"/>
      <c r="F57" s="60"/>
      <c r="G57" s="60"/>
      <c r="H57" s="60"/>
      <c r="I57" s="60"/>
      <c r="K57" s="60"/>
      <c r="L57" s="60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</row>
    <row r="58" spans="2:28" ht="12.75" customHeight="1" x14ac:dyDescent="0.4">
      <c r="B58" s="60"/>
      <c r="C58" s="60" t="s">
        <v>145</v>
      </c>
      <c r="D58" s="60"/>
      <c r="E58" s="60"/>
      <c r="F58" s="60"/>
      <c r="G58" s="60"/>
      <c r="H58" s="60"/>
      <c r="I58" s="60"/>
      <c r="K58" s="60"/>
      <c r="L58" s="60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</row>
    <row r="59" spans="2:28" ht="12.75" customHeight="1" x14ac:dyDescent="0.3">
      <c r="B59" s="60"/>
      <c r="C59" s="60" t="s">
        <v>39</v>
      </c>
      <c r="D59" s="60"/>
      <c r="E59" s="60"/>
      <c r="F59" s="60"/>
      <c r="G59" s="60"/>
      <c r="H59" s="60"/>
      <c r="I59" s="60"/>
      <c r="K59" s="60"/>
      <c r="L59" s="60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</row>
    <row r="60" spans="2:28" ht="12.75" customHeight="1" x14ac:dyDescent="0.3">
      <c r="B60" s="60"/>
      <c r="C60" s="60"/>
      <c r="D60" s="60"/>
      <c r="E60" s="60"/>
      <c r="F60" s="60"/>
      <c r="G60" s="60"/>
      <c r="H60" s="60"/>
      <c r="I60" s="60"/>
      <c r="K60" s="60"/>
      <c r="L60" s="60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</row>
    <row r="61" spans="2:28" ht="12.75" customHeight="1" x14ac:dyDescent="0.4">
      <c r="B61" s="60"/>
      <c r="C61" s="60" t="s">
        <v>146</v>
      </c>
      <c r="D61" s="67"/>
      <c r="E61" s="60"/>
      <c r="F61" s="60"/>
      <c r="G61" s="60"/>
      <c r="H61" s="60"/>
      <c r="I61" s="60"/>
      <c r="K61" s="60"/>
      <c r="L61" s="60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</row>
    <row r="62" spans="2:28" ht="12.75" customHeight="1" x14ac:dyDescent="0.3">
      <c r="B62" s="60"/>
      <c r="C62" s="60"/>
      <c r="D62" s="60"/>
      <c r="E62" s="60"/>
      <c r="F62" s="60"/>
      <c r="G62" s="60"/>
      <c r="H62" s="60"/>
      <c r="I62" s="60"/>
      <c r="K62" s="60"/>
      <c r="L62" s="60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</row>
    <row r="63" spans="2:28" ht="12.75" customHeight="1" x14ac:dyDescent="0.3">
      <c r="B63" s="60"/>
      <c r="C63" s="60" t="s">
        <v>20</v>
      </c>
      <c r="D63" s="60"/>
      <c r="E63" s="60"/>
      <c r="F63" s="60"/>
      <c r="G63" s="60"/>
      <c r="H63" s="60"/>
      <c r="I63" s="60"/>
      <c r="K63" s="60"/>
      <c r="L63" s="60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</row>
    <row r="64" spans="2:28" ht="12.75" customHeight="1" x14ac:dyDescent="0.3">
      <c r="B64" s="60"/>
      <c r="C64" s="60"/>
      <c r="D64" s="60"/>
      <c r="E64" s="60"/>
      <c r="F64" s="60"/>
      <c r="G64" s="60"/>
      <c r="H64" s="60"/>
      <c r="I64" s="60"/>
      <c r="K64" s="60"/>
      <c r="L64" s="60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</row>
    <row r="65" spans="2:28" ht="12.75" customHeight="1" x14ac:dyDescent="0.4">
      <c r="B65" s="60"/>
      <c r="C65" s="60" t="s">
        <v>144</v>
      </c>
      <c r="D65" s="60"/>
      <c r="E65" s="60" t="s">
        <v>40</v>
      </c>
      <c r="F65" s="60"/>
      <c r="G65" s="60"/>
      <c r="H65" s="60"/>
      <c r="I65" s="60"/>
      <c r="K65" s="60"/>
      <c r="L65" s="60"/>
      <c r="M65" s="61"/>
      <c r="N65" s="61"/>
      <c r="O65" s="61"/>
      <c r="P65" s="61"/>
      <c r="Q65" s="61"/>
      <c r="R65" s="61"/>
      <c r="S65" s="66" t="s">
        <v>27</v>
      </c>
      <c r="T65" s="136">
        <f>T56</f>
        <v>2.8170810810810814</v>
      </c>
      <c r="U65" s="136"/>
      <c r="V65" s="60" t="s">
        <v>7</v>
      </c>
      <c r="W65" s="61"/>
      <c r="X65" s="61"/>
      <c r="Y65" s="61"/>
      <c r="Z65" s="61"/>
      <c r="AA65" s="61"/>
      <c r="AB65" s="61"/>
    </row>
    <row r="66" spans="2:28" ht="12.75" customHeight="1" x14ac:dyDescent="0.3">
      <c r="B66" s="60"/>
      <c r="C66" s="60"/>
      <c r="D66" s="60"/>
      <c r="E66" s="60"/>
      <c r="F66" s="60"/>
      <c r="G66" s="60"/>
      <c r="H66" s="60"/>
      <c r="I66" s="60"/>
      <c r="K66" s="60"/>
      <c r="L66" s="60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</row>
    <row r="67" spans="2:28" ht="12.75" customHeight="1" x14ac:dyDescent="0.4">
      <c r="B67" s="60"/>
      <c r="C67" s="60" t="s">
        <v>147</v>
      </c>
      <c r="D67" s="60"/>
      <c r="E67" s="60" t="s">
        <v>102</v>
      </c>
      <c r="F67" s="60"/>
      <c r="G67" s="60"/>
      <c r="H67" s="60"/>
      <c r="I67" s="60"/>
      <c r="K67" s="60"/>
      <c r="L67" s="60"/>
      <c r="M67" s="61"/>
      <c r="N67" s="61"/>
      <c r="O67" s="61"/>
      <c r="P67" s="61"/>
      <c r="Q67" s="61"/>
      <c r="R67" s="61"/>
      <c r="S67" s="66" t="s">
        <v>27</v>
      </c>
      <c r="T67" s="136">
        <v>0</v>
      </c>
      <c r="U67" s="136"/>
      <c r="V67" s="60" t="s">
        <v>7</v>
      </c>
      <c r="W67" s="61" t="s">
        <v>169</v>
      </c>
      <c r="X67" s="61"/>
      <c r="Y67" s="61"/>
      <c r="Z67" s="61"/>
      <c r="AA67" s="61"/>
      <c r="AB67" s="61"/>
    </row>
    <row r="68" spans="2:28" ht="12.75" customHeight="1" x14ac:dyDescent="0.3">
      <c r="B68" s="60"/>
      <c r="C68" s="60"/>
      <c r="D68" s="60"/>
      <c r="E68" s="60"/>
      <c r="F68" s="60"/>
      <c r="G68" s="60"/>
      <c r="H68" s="60"/>
      <c r="I68" s="60"/>
      <c r="K68" s="60"/>
      <c r="L68" s="60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</row>
    <row r="69" spans="2:28" ht="12.75" customHeight="1" x14ac:dyDescent="0.4">
      <c r="B69" s="60"/>
      <c r="C69" s="60" t="s">
        <v>148</v>
      </c>
      <c r="D69" s="60"/>
      <c r="E69" s="60" t="s">
        <v>41</v>
      </c>
      <c r="F69" s="60"/>
      <c r="G69" s="60"/>
      <c r="H69" s="60"/>
      <c r="I69" s="60"/>
      <c r="K69" s="60"/>
      <c r="L69" s="60"/>
      <c r="M69" s="61"/>
      <c r="N69" s="61"/>
      <c r="O69" s="61"/>
      <c r="P69" s="61"/>
      <c r="Q69" s="61"/>
      <c r="R69" s="61"/>
      <c r="S69" s="66" t="s">
        <v>27</v>
      </c>
      <c r="T69" s="136">
        <f>ABS(AH41)</f>
        <v>1.4789999999999999</v>
      </c>
      <c r="U69" s="136"/>
      <c r="V69" s="60" t="s">
        <v>7</v>
      </c>
      <c r="W69" s="61" t="s">
        <v>169</v>
      </c>
      <c r="X69" s="61"/>
      <c r="Y69" s="61"/>
      <c r="Z69" s="61"/>
      <c r="AA69" s="61"/>
      <c r="AB69" s="61"/>
    </row>
    <row r="70" spans="2:28" ht="12.75" customHeight="1" x14ac:dyDescent="0.3">
      <c r="B70" s="60"/>
      <c r="C70" s="60"/>
      <c r="D70" s="60"/>
      <c r="E70" s="60"/>
      <c r="F70" s="60"/>
      <c r="G70" s="60"/>
      <c r="H70" s="60"/>
      <c r="I70" s="60"/>
      <c r="K70" s="60"/>
      <c r="L70" s="60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</row>
    <row r="71" spans="2:28" ht="12.75" customHeight="1" x14ac:dyDescent="0.4">
      <c r="B71" s="60"/>
      <c r="C71" s="60" t="s">
        <v>149</v>
      </c>
      <c r="D71" s="60"/>
      <c r="E71" s="60" t="s">
        <v>42</v>
      </c>
      <c r="F71" s="60"/>
      <c r="G71" s="60"/>
      <c r="H71" s="60"/>
      <c r="I71" s="60"/>
      <c r="K71" s="60"/>
      <c r="L71" s="60"/>
      <c r="M71" s="61"/>
      <c r="N71" s="61"/>
      <c r="O71" s="61"/>
      <c r="P71" s="61"/>
      <c r="Q71" s="61"/>
      <c r="R71" s="61"/>
      <c r="S71" s="66" t="s">
        <v>27</v>
      </c>
      <c r="T71" s="136">
        <f>ABS(AH42)</f>
        <v>0.48499999999999999</v>
      </c>
      <c r="U71" s="136"/>
      <c r="V71" s="60" t="s">
        <v>7</v>
      </c>
      <c r="W71" s="61" t="s">
        <v>169</v>
      </c>
      <c r="X71" s="61"/>
      <c r="Y71" s="61"/>
      <c r="Z71" s="61"/>
      <c r="AA71" s="61"/>
      <c r="AB71" s="61"/>
    </row>
    <row r="72" spans="2:28" ht="12.75" customHeight="1" x14ac:dyDescent="0.3">
      <c r="B72" s="60"/>
      <c r="C72" s="60"/>
      <c r="D72" s="60"/>
      <c r="E72" s="60"/>
      <c r="F72" s="60"/>
      <c r="G72" s="60"/>
      <c r="H72" s="60"/>
      <c r="I72" s="60"/>
      <c r="K72" s="60"/>
      <c r="L72" s="60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</row>
    <row r="73" spans="2:28" ht="12.75" customHeight="1" x14ac:dyDescent="0.4">
      <c r="B73" s="60"/>
      <c r="C73" s="60" t="s">
        <v>150</v>
      </c>
      <c r="D73" s="60"/>
      <c r="E73" s="60" t="s">
        <v>122</v>
      </c>
      <c r="F73" s="60"/>
      <c r="G73" s="60"/>
      <c r="H73" s="60"/>
      <c r="I73" s="60"/>
      <c r="K73" s="60"/>
      <c r="L73" s="60"/>
      <c r="M73" s="61"/>
      <c r="N73" s="61"/>
      <c r="O73" s="61"/>
      <c r="P73" s="61"/>
      <c r="Q73" s="61"/>
      <c r="R73" s="61"/>
      <c r="S73" s="66" t="s">
        <v>27</v>
      </c>
      <c r="T73" s="136">
        <v>0</v>
      </c>
      <c r="U73" s="136"/>
      <c r="V73" s="60" t="s">
        <v>7</v>
      </c>
      <c r="W73" s="61" t="s">
        <v>169</v>
      </c>
      <c r="X73" s="61"/>
      <c r="Y73" s="61"/>
      <c r="Z73" s="61"/>
      <c r="AA73" s="61"/>
      <c r="AB73" s="61"/>
    </row>
    <row r="74" spans="2:28" ht="12.75" customHeight="1" x14ac:dyDescent="0.3">
      <c r="B74" s="60"/>
      <c r="C74" s="60"/>
      <c r="D74" s="60"/>
      <c r="E74" s="60"/>
      <c r="F74" s="60"/>
      <c r="G74" s="60"/>
      <c r="H74" s="60"/>
      <c r="I74" s="60"/>
      <c r="K74" s="60"/>
      <c r="L74" s="60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</row>
    <row r="75" spans="2:28" ht="12.75" customHeight="1" x14ac:dyDescent="0.4">
      <c r="B75" s="60"/>
      <c r="C75" s="60" t="s">
        <v>151</v>
      </c>
      <c r="D75" s="60"/>
      <c r="E75" s="60" t="s">
        <v>103</v>
      </c>
      <c r="F75" s="60"/>
      <c r="G75" s="60"/>
      <c r="H75" s="60"/>
      <c r="I75" s="60"/>
      <c r="K75" s="60"/>
      <c r="L75" s="60"/>
      <c r="M75" s="61"/>
      <c r="N75" s="61"/>
      <c r="O75" s="61"/>
      <c r="P75" s="61"/>
      <c r="Q75" s="61"/>
      <c r="R75" s="61"/>
      <c r="S75" s="66" t="s">
        <v>27</v>
      </c>
      <c r="T75" s="136">
        <v>0</v>
      </c>
      <c r="U75" s="136"/>
      <c r="V75" s="60" t="s">
        <v>7</v>
      </c>
      <c r="W75" s="61" t="s">
        <v>169</v>
      </c>
      <c r="X75" s="61"/>
      <c r="Y75" s="61"/>
      <c r="Z75" s="61"/>
      <c r="AA75" s="61"/>
      <c r="AB75" s="61"/>
    </row>
    <row r="76" spans="2:28" ht="12.75" customHeight="1" x14ac:dyDescent="0.3">
      <c r="B76" s="60"/>
      <c r="C76" s="60"/>
      <c r="D76" s="60"/>
      <c r="E76" s="60"/>
      <c r="F76" s="60"/>
      <c r="G76" s="60"/>
      <c r="H76" s="60"/>
      <c r="I76" s="60"/>
      <c r="K76" s="60"/>
      <c r="L76" s="60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</row>
    <row r="77" spans="2:28" ht="12.75" customHeight="1" x14ac:dyDescent="0.3">
      <c r="B77" s="60"/>
      <c r="C77" s="60"/>
      <c r="D77" s="60"/>
      <c r="E77" s="60"/>
      <c r="F77" s="60"/>
      <c r="G77" s="60"/>
      <c r="H77" s="60"/>
      <c r="I77" s="60"/>
      <c r="K77" s="60"/>
      <c r="L77" s="60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</row>
    <row r="78" spans="2:28" ht="12.75" customHeight="1" x14ac:dyDescent="0.4">
      <c r="B78" s="60"/>
      <c r="C78" s="60" t="s">
        <v>152</v>
      </c>
      <c r="D78" s="60"/>
      <c r="E78" s="60" t="s">
        <v>43</v>
      </c>
      <c r="F78" s="60"/>
      <c r="G78" s="60"/>
      <c r="H78" s="60"/>
      <c r="I78" s="60"/>
      <c r="K78" s="60"/>
      <c r="L78" s="60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</row>
    <row r="79" spans="2:28" ht="12.75" customHeight="1" x14ac:dyDescent="0.3">
      <c r="B79" s="60"/>
      <c r="C79" s="60"/>
      <c r="D79" s="60"/>
      <c r="E79" s="60"/>
      <c r="F79" s="60"/>
      <c r="G79" s="60"/>
      <c r="H79" s="60"/>
      <c r="I79" s="60"/>
      <c r="K79" s="60"/>
      <c r="L79" s="60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</row>
    <row r="80" spans="2:28" ht="15" customHeight="1" x14ac:dyDescent="0.3">
      <c r="B80" s="60"/>
      <c r="C80" s="60"/>
      <c r="D80" s="74" t="s">
        <v>153</v>
      </c>
      <c r="E80" s="74" t="s">
        <v>154</v>
      </c>
      <c r="F80" s="60"/>
      <c r="G80" s="60"/>
      <c r="H80" s="60"/>
      <c r="I80" s="60"/>
      <c r="J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 t="s">
        <v>45</v>
      </c>
      <c r="X80" s="60"/>
      <c r="Y80" s="60"/>
      <c r="Z80" s="60"/>
      <c r="AA80" s="61"/>
      <c r="AB80" s="61"/>
    </row>
    <row r="81" spans="2:28" ht="12.75" customHeight="1" x14ac:dyDescent="0.3">
      <c r="B81" s="60"/>
      <c r="C81" s="60"/>
      <c r="D81" s="60"/>
      <c r="E81" s="60"/>
      <c r="F81" s="60"/>
      <c r="G81" s="60"/>
      <c r="H81" s="60"/>
      <c r="I81" s="60"/>
      <c r="J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1"/>
      <c r="AB81" s="61"/>
    </row>
    <row r="82" spans="2:28" ht="15" customHeight="1" x14ac:dyDescent="0.4">
      <c r="B82" s="60"/>
      <c r="C82" s="60"/>
      <c r="D82" s="60"/>
      <c r="E82" s="61" t="s">
        <v>155</v>
      </c>
      <c r="F82" s="61" t="s">
        <v>156</v>
      </c>
      <c r="G82" s="60"/>
      <c r="H82" s="60"/>
      <c r="I82" s="60"/>
      <c r="J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 t="s">
        <v>46</v>
      </c>
      <c r="X82" s="60"/>
      <c r="Y82" s="60"/>
      <c r="Z82" s="60"/>
      <c r="AA82" s="61"/>
      <c r="AB82" s="61"/>
    </row>
    <row r="83" spans="2:28" ht="12.75" customHeight="1" x14ac:dyDescent="0.3"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1"/>
      <c r="AB83" s="61"/>
    </row>
    <row r="84" spans="2:28" ht="15" customHeight="1" x14ac:dyDescent="0.3">
      <c r="B84" s="60"/>
      <c r="C84" s="60"/>
      <c r="D84" s="60"/>
      <c r="E84" s="60" t="s">
        <v>47</v>
      </c>
      <c r="F84" s="60" t="s">
        <v>76</v>
      </c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1"/>
      <c r="AB84" s="61"/>
    </row>
    <row r="85" spans="2:28" ht="12.75" customHeight="1" x14ac:dyDescent="0.3"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1"/>
      <c r="AB85" s="61"/>
    </row>
    <row r="86" spans="2:28" ht="12.75" customHeight="1" x14ac:dyDescent="0.3">
      <c r="B86" s="60"/>
      <c r="C86" s="60"/>
      <c r="D86" s="60"/>
      <c r="E86" s="60"/>
      <c r="F86" s="61" t="s">
        <v>78</v>
      </c>
      <c r="G86" s="61"/>
      <c r="H86" s="61"/>
      <c r="I86" s="137">
        <f>AH17</f>
        <v>1118.3</v>
      </c>
      <c r="J86" s="137"/>
      <c r="K86" s="61" t="s">
        <v>82</v>
      </c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 t="s">
        <v>204</v>
      </c>
      <c r="X86" s="60"/>
      <c r="Y86" s="60"/>
      <c r="Z86" s="60"/>
      <c r="AA86" s="61"/>
      <c r="AB86" s="61"/>
    </row>
    <row r="87" spans="2:28" ht="12.75" customHeight="1" x14ac:dyDescent="0.3">
      <c r="B87" s="60"/>
      <c r="C87" s="60"/>
      <c r="D87" s="60"/>
      <c r="E87" s="60"/>
      <c r="F87" s="61" t="s">
        <v>79</v>
      </c>
      <c r="G87" s="61"/>
      <c r="H87" s="61"/>
      <c r="I87" s="138">
        <f>AH14</f>
        <v>5</v>
      </c>
      <c r="J87" s="138"/>
      <c r="K87" s="61" t="s">
        <v>81</v>
      </c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1"/>
      <c r="AB87" s="61"/>
    </row>
    <row r="88" spans="2:28" ht="12.75" customHeight="1" x14ac:dyDescent="0.3">
      <c r="B88" s="60"/>
      <c r="C88" s="60"/>
      <c r="D88" s="60"/>
      <c r="E88" s="60"/>
      <c r="F88" s="61" t="s">
        <v>80</v>
      </c>
      <c r="G88" s="61"/>
      <c r="H88" s="61"/>
      <c r="I88" s="137">
        <f>AH9</f>
        <v>118.66666666666666</v>
      </c>
      <c r="J88" s="137"/>
      <c r="K88" s="61" t="s">
        <v>48</v>
      </c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1"/>
      <c r="AB88" s="61"/>
    </row>
    <row r="89" spans="2:28" ht="12.75" customHeight="1" x14ac:dyDescent="0.3"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1"/>
      <c r="AB89" s="61"/>
    </row>
    <row r="90" spans="2:28" ht="12.75" customHeight="1" x14ac:dyDescent="0.3">
      <c r="B90" s="60"/>
      <c r="C90" s="60"/>
      <c r="D90" s="60"/>
      <c r="E90" s="60"/>
      <c r="F90" s="61" t="s">
        <v>49</v>
      </c>
      <c r="G90" s="61"/>
      <c r="H90" s="137">
        <f>I86/144</f>
        <v>7.7659722222222216</v>
      </c>
      <c r="I90" s="137"/>
      <c r="J90" s="141" t="s">
        <v>83</v>
      </c>
      <c r="K90" s="141"/>
      <c r="L90" s="137">
        <f>I87</f>
        <v>5</v>
      </c>
      <c r="M90" s="137"/>
      <c r="N90" s="132" t="s">
        <v>84</v>
      </c>
      <c r="O90" s="132"/>
      <c r="P90" s="137">
        <f>I88</f>
        <v>118.66666666666666</v>
      </c>
      <c r="Q90" s="137"/>
      <c r="R90" s="75" t="s">
        <v>51</v>
      </c>
      <c r="S90" s="142">
        <f>H90*L90*P90</f>
        <v>4607.8101851851843</v>
      </c>
      <c r="T90" s="142"/>
      <c r="U90" s="61" t="s">
        <v>52</v>
      </c>
      <c r="V90" s="60"/>
      <c r="W90" s="60"/>
      <c r="X90" s="60"/>
      <c r="Y90" s="60"/>
      <c r="Z90" s="60"/>
      <c r="AA90" s="61"/>
      <c r="AB90" s="61"/>
    </row>
    <row r="91" spans="2:28" ht="12.75" customHeight="1" x14ac:dyDescent="0.3">
      <c r="B91" s="60"/>
      <c r="C91" s="60"/>
      <c r="D91" s="60"/>
      <c r="E91" s="60"/>
      <c r="F91" s="60"/>
      <c r="G91" s="60"/>
      <c r="H91" s="60"/>
      <c r="I91" s="60"/>
      <c r="J91" s="60"/>
      <c r="M91" s="75"/>
      <c r="T91" s="60"/>
      <c r="U91" s="60"/>
      <c r="V91" s="60"/>
      <c r="W91" s="60"/>
      <c r="X91" s="60"/>
      <c r="Y91" s="60"/>
      <c r="Z91" s="60"/>
      <c r="AA91" s="61"/>
      <c r="AB91" s="61"/>
    </row>
    <row r="92" spans="2:28" ht="12.75" customHeight="1" x14ac:dyDescent="0.3">
      <c r="B92" s="60"/>
      <c r="C92" s="60"/>
      <c r="D92" s="60"/>
      <c r="E92" s="61" t="s">
        <v>55</v>
      </c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1"/>
      <c r="AB92" s="61"/>
    </row>
    <row r="93" spans="2:28" ht="12.75" customHeight="1" x14ac:dyDescent="0.3"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1"/>
      <c r="AB93" s="61"/>
    </row>
    <row r="94" spans="2:28" ht="12.75" customHeight="1" x14ac:dyDescent="0.3">
      <c r="B94" s="60"/>
      <c r="C94" s="60"/>
      <c r="D94" s="60"/>
      <c r="E94" s="60"/>
      <c r="F94" s="61" t="s">
        <v>85</v>
      </c>
      <c r="G94" s="61"/>
      <c r="H94" s="61"/>
      <c r="L94" s="137">
        <f>AH11</f>
        <v>45</v>
      </c>
      <c r="M94" s="137"/>
      <c r="N94" s="61" t="s">
        <v>48</v>
      </c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1"/>
      <c r="AB94" s="61"/>
    </row>
    <row r="95" spans="2:28" ht="12.75" customHeight="1" x14ac:dyDescent="0.3">
      <c r="B95" s="60"/>
      <c r="C95" s="60"/>
      <c r="D95" s="60"/>
      <c r="E95" s="60"/>
      <c r="F95" s="61" t="s">
        <v>77</v>
      </c>
      <c r="G95" s="61"/>
      <c r="H95" s="61"/>
      <c r="L95" s="137">
        <f>AH10</f>
        <v>119.66666666666666</v>
      </c>
      <c r="M95" s="137"/>
      <c r="N95" s="61" t="s">
        <v>48</v>
      </c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1"/>
      <c r="AB95" s="61"/>
    </row>
    <row r="96" spans="2:28" ht="12.75" customHeight="1" x14ac:dyDescent="0.3">
      <c r="B96" s="60"/>
      <c r="C96" s="60"/>
      <c r="D96" s="60"/>
      <c r="E96" s="60"/>
      <c r="F96" s="61" t="s">
        <v>133</v>
      </c>
      <c r="G96" s="61"/>
      <c r="H96" s="61"/>
      <c r="I96" s="76"/>
      <c r="J96" s="76"/>
      <c r="K96" s="61"/>
      <c r="L96" s="144">
        <f>3+2/12</f>
        <v>3.1666666666666665</v>
      </c>
      <c r="M96" s="144"/>
      <c r="N96" s="60" t="s">
        <v>131</v>
      </c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1"/>
      <c r="AB96" s="61"/>
    </row>
    <row r="97" spans="2:28" ht="12.75" customHeight="1" x14ac:dyDescent="0.3"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1"/>
      <c r="AB97" s="61"/>
    </row>
    <row r="98" spans="2:28" ht="12.75" customHeight="1" x14ac:dyDescent="0.3">
      <c r="B98" s="60"/>
      <c r="C98" s="60"/>
      <c r="D98" s="60"/>
      <c r="E98" s="60"/>
      <c r="F98" s="61" t="s">
        <v>56</v>
      </c>
      <c r="G98" s="61"/>
      <c r="H98" s="61"/>
      <c r="I98" s="61"/>
      <c r="K98" s="77">
        <v>1</v>
      </c>
      <c r="L98" s="71" t="s">
        <v>54</v>
      </c>
      <c r="M98" s="141">
        <f>L94</f>
        <v>45</v>
      </c>
      <c r="N98" s="142"/>
      <c r="O98" s="78" t="s">
        <v>50</v>
      </c>
      <c r="P98" s="141">
        <f>L95</f>
        <v>119.66666666666666</v>
      </c>
      <c r="Q98" s="142"/>
      <c r="R98" s="78" t="s">
        <v>51</v>
      </c>
      <c r="S98" s="143">
        <f>K98*M98*P98</f>
        <v>5385</v>
      </c>
      <c r="T98" s="143"/>
      <c r="U98" s="78" t="s">
        <v>57</v>
      </c>
    </row>
    <row r="99" spans="2:28" ht="12.75" customHeight="1" x14ac:dyDescent="0.3">
      <c r="B99" s="60"/>
      <c r="C99" s="60"/>
      <c r="D99" s="60"/>
      <c r="E99" s="60"/>
      <c r="F99" s="61" t="s">
        <v>130</v>
      </c>
      <c r="G99" s="61"/>
      <c r="H99" s="61"/>
      <c r="I99" s="61"/>
      <c r="K99" s="77">
        <v>1</v>
      </c>
      <c r="L99" s="71" t="s">
        <v>54</v>
      </c>
      <c r="M99" s="141">
        <f>L94</f>
        <v>45</v>
      </c>
      <c r="N99" s="142"/>
      <c r="O99" s="78" t="s">
        <v>50</v>
      </c>
      <c r="P99" s="141">
        <f>L95-2*L96</f>
        <v>113.33333333333333</v>
      </c>
      <c r="Q99" s="142"/>
      <c r="R99" s="78" t="s">
        <v>51</v>
      </c>
      <c r="S99" s="143">
        <f>K99*M99*P99</f>
        <v>5100</v>
      </c>
      <c r="T99" s="143"/>
      <c r="U99" s="78" t="s">
        <v>57</v>
      </c>
      <c r="V99" s="60"/>
      <c r="W99" s="60"/>
      <c r="X99" s="60"/>
      <c r="Y99" s="60"/>
      <c r="Z99" s="60"/>
      <c r="AA99" s="61"/>
      <c r="AB99" s="61"/>
    </row>
    <row r="100" spans="2:28" ht="12.75" customHeight="1" x14ac:dyDescent="0.3">
      <c r="B100" s="60"/>
      <c r="C100" s="60"/>
      <c r="D100" s="60"/>
      <c r="E100" s="60"/>
      <c r="F100" s="60" t="s">
        <v>132</v>
      </c>
      <c r="G100" s="60"/>
      <c r="H100" s="60"/>
      <c r="I100" s="60"/>
      <c r="J100" s="60"/>
      <c r="K100" s="77">
        <v>2</v>
      </c>
      <c r="L100" s="71" t="s">
        <v>54</v>
      </c>
      <c r="M100" s="141">
        <f>(AH19+AH16)/12</f>
        <v>6.208333333333333</v>
      </c>
      <c r="N100" s="142"/>
      <c r="O100" s="78" t="s">
        <v>50</v>
      </c>
      <c r="P100" s="141">
        <f>P99</f>
        <v>113.33333333333333</v>
      </c>
      <c r="Q100" s="142"/>
      <c r="R100" s="78" t="s">
        <v>51</v>
      </c>
      <c r="S100" s="143">
        <f>K100*M100*P100</f>
        <v>1407.2222222222222</v>
      </c>
      <c r="T100" s="143"/>
      <c r="U100" s="78" t="s">
        <v>57</v>
      </c>
      <c r="V100" s="60"/>
      <c r="W100" s="60"/>
      <c r="X100" s="60"/>
      <c r="Y100" s="60"/>
      <c r="Z100" s="60"/>
      <c r="AA100" s="61"/>
      <c r="AB100" s="61"/>
    </row>
    <row r="101" spans="2:28" ht="12.75" customHeight="1" x14ac:dyDescent="0.3"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1"/>
      <c r="AB101" s="61"/>
    </row>
    <row r="102" spans="2:28" ht="12.75" customHeight="1" x14ac:dyDescent="0.3">
      <c r="B102" s="60"/>
      <c r="C102" s="60"/>
      <c r="D102" s="60"/>
      <c r="E102" s="60"/>
      <c r="F102" s="61" t="s">
        <v>58</v>
      </c>
      <c r="G102" s="61"/>
      <c r="H102" s="61"/>
      <c r="I102" s="61"/>
      <c r="J102" s="143">
        <f>S98</f>
        <v>5385</v>
      </c>
      <c r="K102" s="142"/>
      <c r="L102" s="61" t="s">
        <v>59</v>
      </c>
      <c r="M102" s="143">
        <f>S99</f>
        <v>5100</v>
      </c>
      <c r="N102" s="142"/>
      <c r="O102" s="61" t="s">
        <v>59</v>
      </c>
      <c r="P102" s="143">
        <f>S100</f>
        <v>1407.2222222222222</v>
      </c>
      <c r="Q102" s="142"/>
      <c r="R102" s="61" t="s">
        <v>60</v>
      </c>
      <c r="S102" s="143">
        <f>J102+M102+P102</f>
        <v>11892.222222222223</v>
      </c>
      <c r="T102" s="142"/>
      <c r="U102" s="61" t="s">
        <v>57</v>
      </c>
      <c r="V102" s="60"/>
      <c r="W102" s="60"/>
      <c r="X102" s="60"/>
      <c r="Y102" s="60"/>
      <c r="Z102" s="60"/>
      <c r="AA102" s="61"/>
      <c r="AB102" s="61"/>
    </row>
    <row r="103" spans="2:28" ht="12.75" customHeight="1" x14ac:dyDescent="0.3"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</row>
    <row r="104" spans="2:28" ht="12.75" customHeight="1" x14ac:dyDescent="0.3">
      <c r="B104" s="60"/>
      <c r="C104" s="60"/>
      <c r="D104" s="60"/>
      <c r="E104" s="61" t="s">
        <v>61</v>
      </c>
      <c r="F104" s="61"/>
      <c r="G104" s="143">
        <f>S90</f>
        <v>4607.8101851851843</v>
      </c>
      <c r="H104" s="142"/>
      <c r="I104" s="61" t="s">
        <v>52</v>
      </c>
      <c r="J104" s="79" t="s">
        <v>62</v>
      </c>
      <c r="K104" s="143">
        <f>S102</f>
        <v>11892.222222222223</v>
      </c>
      <c r="L104" s="142"/>
      <c r="M104" s="61" t="s">
        <v>57</v>
      </c>
      <c r="N104" s="79" t="s">
        <v>63</v>
      </c>
      <c r="O104" s="143">
        <f>G104/K104</f>
        <v>0.38746418449655851</v>
      </c>
      <c r="P104" s="143"/>
      <c r="Q104" s="60"/>
      <c r="R104" s="60"/>
      <c r="S104" s="60"/>
    </row>
    <row r="105" spans="2:28" ht="12.75" customHeight="1" x14ac:dyDescent="0.3"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1"/>
      <c r="AB105" s="61"/>
    </row>
    <row r="106" spans="2:28" ht="12.75" customHeight="1" x14ac:dyDescent="0.4">
      <c r="B106" s="60"/>
      <c r="C106" s="60"/>
      <c r="D106" s="60"/>
      <c r="E106" s="61" t="s">
        <v>155</v>
      </c>
      <c r="F106" s="61">
        <v>1.45</v>
      </c>
      <c r="G106" s="79" t="s">
        <v>64</v>
      </c>
      <c r="H106" s="80">
        <v>0.13</v>
      </c>
      <c r="I106" s="71" t="s">
        <v>54</v>
      </c>
      <c r="J106" s="143">
        <f>O104</f>
        <v>0.38746418449655851</v>
      </c>
      <c r="K106" s="142"/>
      <c r="L106" s="61" t="s">
        <v>65</v>
      </c>
      <c r="M106" s="143">
        <f>F106-(H106*J106)</f>
        <v>1.3996296560154473</v>
      </c>
      <c r="N106" s="143"/>
      <c r="O106" s="71" t="str">
        <f>IF(M106&gt;P106,"&gt;","&lt;")</f>
        <v>&gt;</v>
      </c>
      <c r="P106" s="143">
        <v>1</v>
      </c>
      <c r="Q106" s="143"/>
      <c r="R106" s="60"/>
      <c r="S106" s="60"/>
      <c r="T106" s="60"/>
      <c r="U106" s="60"/>
      <c r="V106" s="60"/>
      <c r="W106" s="60"/>
      <c r="X106" s="60"/>
      <c r="Y106" s="60"/>
      <c r="Z106" s="60"/>
      <c r="AA106" s="61"/>
      <c r="AB106" s="61"/>
    </row>
    <row r="107" spans="2:28" ht="12.75" customHeight="1" x14ac:dyDescent="0.3"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1"/>
      <c r="AB107" s="61"/>
    </row>
    <row r="108" spans="2:28" ht="12.75" customHeight="1" x14ac:dyDescent="0.4">
      <c r="B108" s="60"/>
      <c r="C108" s="60"/>
      <c r="D108" s="60"/>
      <c r="E108" s="60" t="s">
        <v>205</v>
      </c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1"/>
      <c r="AB108" s="61"/>
    </row>
    <row r="109" spans="2:28" ht="12.75" customHeight="1" x14ac:dyDescent="0.3"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1"/>
      <c r="AB109" s="61"/>
    </row>
    <row r="110" spans="2:28" ht="12.75" customHeight="1" x14ac:dyDescent="0.4">
      <c r="B110" s="60"/>
      <c r="C110" s="60"/>
      <c r="D110" s="60"/>
      <c r="E110" s="61" t="s">
        <v>155</v>
      </c>
      <c r="F110" s="146">
        <f>1</f>
        <v>1</v>
      </c>
      <c r="G110" s="147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1"/>
      <c r="AB110" s="61"/>
    </row>
    <row r="111" spans="2:28" ht="12.75" customHeight="1" x14ac:dyDescent="0.3"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1"/>
      <c r="AB111" s="61"/>
    </row>
    <row r="112" spans="2:28" ht="12.75" customHeight="1" x14ac:dyDescent="0.4">
      <c r="B112" s="60"/>
      <c r="C112" s="60"/>
      <c r="D112" s="60"/>
      <c r="E112" s="61" t="s">
        <v>157</v>
      </c>
      <c r="F112" s="61" t="s">
        <v>66</v>
      </c>
      <c r="G112" s="61"/>
      <c r="H112" s="61"/>
      <c r="I112" s="60"/>
      <c r="J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 t="s">
        <v>67</v>
      </c>
      <c r="X112" s="60"/>
      <c r="Y112" s="60"/>
      <c r="Z112" s="60"/>
      <c r="AA112" s="61"/>
      <c r="AB112" s="61"/>
    </row>
    <row r="113" spans="2:28" ht="12.75" customHeight="1" x14ac:dyDescent="0.3"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1"/>
      <c r="AB113" s="61"/>
    </row>
    <row r="114" spans="2:28" ht="12.75" customHeight="1" x14ac:dyDescent="0.3">
      <c r="B114" s="60"/>
      <c r="C114" s="60"/>
      <c r="D114" s="60"/>
      <c r="E114" s="60"/>
      <c r="F114" s="60" t="s">
        <v>68</v>
      </c>
      <c r="G114" s="33">
        <f>Z46</f>
        <v>70</v>
      </c>
      <c r="H114" s="60" t="s">
        <v>69</v>
      </c>
      <c r="I114" s="60"/>
      <c r="J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1" t="s">
        <v>203</v>
      </c>
      <c r="X114" s="60"/>
      <c r="Y114" s="60"/>
      <c r="Z114" s="60"/>
      <c r="AA114" s="61"/>
      <c r="AB114" s="61"/>
    </row>
    <row r="115" spans="2:28" ht="12.75" customHeight="1" x14ac:dyDescent="0.3"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1"/>
      <c r="AB115" s="61"/>
    </row>
    <row r="116" spans="2:28" ht="12.75" customHeight="1" x14ac:dyDescent="0.4">
      <c r="B116" s="60"/>
      <c r="C116" s="60"/>
      <c r="D116" s="60"/>
      <c r="E116" s="61" t="s">
        <v>157</v>
      </c>
      <c r="F116" s="80">
        <v>1.56</v>
      </c>
      <c r="G116" s="79" t="s">
        <v>64</v>
      </c>
      <c r="H116" s="142">
        <v>8.0000000000000002E-3</v>
      </c>
      <c r="I116" s="142"/>
      <c r="J116" s="71" t="s">
        <v>54</v>
      </c>
      <c r="K116" s="138">
        <f>G114</f>
        <v>70</v>
      </c>
      <c r="L116" s="142"/>
      <c r="M116" s="71" t="s">
        <v>65</v>
      </c>
      <c r="N116" s="143">
        <f>F116-(H116*K116)</f>
        <v>1</v>
      </c>
      <c r="O116" s="143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1"/>
      <c r="AB116" s="61"/>
    </row>
    <row r="117" spans="2:28" ht="12.75" customHeight="1" x14ac:dyDescent="0.3"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1"/>
      <c r="AB117" s="61"/>
    </row>
    <row r="118" spans="2:28" ht="12.75" customHeight="1" x14ac:dyDescent="0.4">
      <c r="B118" s="60"/>
      <c r="C118" s="60"/>
      <c r="D118" s="60"/>
      <c r="E118" s="61" t="s">
        <v>157</v>
      </c>
      <c r="F118" s="143">
        <f>N116</f>
        <v>1</v>
      </c>
      <c r="G118" s="142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1"/>
      <c r="AB118" s="61"/>
    </row>
    <row r="119" spans="2:28" ht="12.75" customHeight="1" x14ac:dyDescent="0.3"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1"/>
      <c r="AB119" s="61"/>
    </row>
    <row r="120" spans="2:28" ht="12.75" customHeight="1" x14ac:dyDescent="0.4">
      <c r="B120" s="60"/>
      <c r="C120" s="60"/>
      <c r="D120" s="60"/>
      <c r="E120" s="61" t="s">
        <v>158</v>
      </c>
      <c r="F120" s="61" t="s">
        <v>159</v>
      </c>
      <c r="G120" s="60"/>
      <c r="H120" s="60"/>
      <c r="I120" s="60"/>
      <c r="J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 t="s">
        <v>70</v>
      </c>
      <c r="X120" s="60"/>
      <c r="Y120" s="60"/>
      <c r="Z120" s="60"/>
      <c r="AA120" s="61"/>
      <c r="AB120" s="61"/>
    </row>
    <row r="121" spans="2:28" ht="12.75" customHeight="1" x14ac:dyDescent="0.3"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1"/>
      <c r="AB121" s="61"/>
    </row>
    <row r="122" spans="2:28" ht="12.75" customHeight="1" x14ac:dyDescent="0.4">
      <c r="B122" s="60"/>
      <c r="C122" s="60"/>
      <c r="D122" s="60"/>
      <c r="E122" s="61" t="s">
        <v>158</v>
      </c>
      <c r="F122" s="71">
        <v>5</v>
      </c>
      <c r="G122" s="79" t="s">
        <v>71</v>
      </c>
      <c r="H122" s="71">
        <v>1</v>
      </c>
      <c r="I122" s="71" t="s">
        <v>16</v>
      </c>
      <c r="J122" s="81">
        <f>AH22</f>
        <v>6.2</v>
      </c>
      <c r="K122" s="142" t="s">
        <v>72</v>
      </c>
      <c r="L122" s="142"/>
      <c r="M122" s="143">
        <f>F122/(H122+J122)</f>
        <v>0.69444444444444442</v>
      </c>
      <c r="N122" s="143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1"/>
      <c r="AB122" s="61"/>
    </row>
    <row r="123" spans="2:28" ht="12.75" customHeight="1" x14ac:dyDescent="0.3"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1"/>
      <c r="AB123" s="61"/>
    </row>
    <row r="124" spans="2:28" ht="12.75" customHeight="1" x14ac:dyDescent="0.4">
      <c r="B124" s="60"/>
      <c r="C124" s="60"/>
      <c r="D124" s="60"/>
      <c r="E124" s="61" t="s">
        <v>158</v>
      </c>
      <c r="F124" s="143">
        <f>M122</f>
        <v>0.69444444444444442</v>
      </c>
      <c r="G124" s="142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1"/>
      <c r="AB124" s="61"/>
    </row>
    <row r="125" spans="2:28" ht="12.75" customHeight="1" x14ac:dyDescent="0.3"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1"/>
      <c r="AB125" s="61"/>
    </row>
    <row r="126" spans="2:28" ht="12.75" customHeight="1" x14ac:dyDescent="0.4">
      <c r="B126" s="60"/>
      <c r="C126" s="60"/>
      <c r="D126" s="60"/>
      <c r="E126" s="61" t="s">
        <v>160</v>
      </c>
      <c r="F126" s="61" t="s">
        <v>172</v>
      </c>
      <c r="G126" s="60"/>
      <c r="H126" s="60"/>
      <c r="I126" s="60"/>
      <c r="J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 t="s">
        <v>73</v>
      </c>
      <c r="X126" s="60"/>
      <c r="Y126" s="60"/>
      <c r="Z126" s="60"/>
      <c r="AA126" s="61"/>
      <c r="AB126" s="61"/>
    </row>
    <row r="127" spans="2:28" ht="12.75" customHeight="1" x14ac:dyDescent="0.3"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1"/>
      <c r="AB127" s="61"/>
    </row>
    <row r="128" spans="2:28" ht="12.75" customHeight="1" x14ac:dyDescent="0.4">
      <c r="B128" s="60"/>
      <c r="C128" s="60"/>
      <c r="D128" s="60"/>
      <c r="E128" s="61" t="s">
        <v>160</v>
      </c>
      <c r="F128" s="71">
        <f>R43</f>
        <v>30</v>
      </c>
      <c r="G128" s="68" t="s">
        <v>171</v>
      </c>
      <c r="H128" s="71">
        <v>12</v>
      </c>
      <c r="I128" s="79" t="s">
        <v>173</v>
      </c>
      <c r="J128" s="71">
        <v>100</v>
      </c>
      <c r="K128" s="79" t="s">
        <v>18</v>
      </c>
      <c r="L128" s="71">
        <v>4</v>
      </c>
      <c r="M128" s="79" t="s">
        <v>54</v>
      </c>
      <c r="N128" s="82">
        <f>J122</f>
        <v>6.2</v>
      </c>
      <c r="O128" s="61" t="s">
        <v>174</v>
      </c>
      <c r="P128" s="82">
        <f>N128</f>
        <v>6.2</v>
      </c>
      <c r="Q128" s="61" t="s">
        <v>74</v>
      </c>
      <c r="R128" s="73">
        <v>20</v>
      </c>
      <c r="S128" s="36" t="s">
        <v>175</v>
      </c>
      <c r="T128" s="71">
        <f>F128</f>
        <v>30</v>
      </c>
      <c r="U128" s="83" t="s">
        <v>176</v>
      </c>
      <c r="V128" s="143">
        <f>F128/(H128*((J128-L128*N128)/(P128+R128))+T128)</f>
        <v>0.46552949538024169</v>
      </c>
      <c r="W128" s="143"/>
      <c r="X128" s="61"/>
      <c r="Y128" s="83"/>
      <c r="AB128" s="61"/>
    </row>
    <row r="129" spans="2:28" ht="12.75" customHeight="1" x14ac:dyDescent="0.3"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1"/>
      <c r="AB129" s="61"/>
    </row>
    <row r="130" spans="2:28" ht="12.75" customHeight="1" x14ac:dyDescent="0.4">
      <c r="B130" s="60"/>
      <c r="C130" s="60"/>
      <c r="D130" s="60"/>
      <c r="E130" s="61" t="s">
        <v>160</v>
      </c>
      <c r="F130" s="145">
        <f>V128</f>
        <v>0.46552949538024169</v>
      </c>
      <c r="G130" s="133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1"/>
      <c r="AB130" s="61"/>
    </row>
    <row r="131" spans="2:28" ht="12.75" customHeight="1" x14ac:dyDescent="0.3"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1"/>
      <c r="AB131" s="61"/>
    </row>
    <row r="132" spans="2:28" ht="12.75" customHeight="1" x14ac:dyDescent="0.3">
      <c r="B132" s="60"/>
      <c r="C132" s="60"/>
      <c r="D132" s="74" t="s">
        <v>153</v>
      </c>
      <c r="E132" s="61">
        <v>1.9</v>
      </c>
      <c r="F132" s="71" t="s">
        <v>54</v>
      </c>
      <c r="G132" s="143">
        <f>F110</f>
        <v>1</v>
      </c>
      <c r="H132" s="142"/>
      <c r="I132" s="71" t="s">
        <v>54</v>
      </c>
      <c r="J132" s="143">
        <f>F118</f>
        <v>1</v>
      </c>
      <c r="K132" s="142"/>
      <c r="L132" s="71" t="s">
        <v>54</v>
      </c>
      <c r="M132" s="143">
        <f>F124</f>
        <v>0.69444444444444442</v>
      </c>
      <c r="N132" s="142"/>
      <c r="O132" s="71" t="s">
        <v>54</v>
      </c>
      <c r="P132" s="143">
        <f>F130</f>
        <v>0.46552949538024169</v>
      </c>
      <c r="Q132" s="142"/>
      <c r="R132" s="71" t="s">
        <v>54</v>
      </c>
      <c r="S132" s="142">
        <f>I47</f>
        <v>0.75</v>
      </c>
      <c r="T132" s="142"/>
      <c r="U132" s="84" t="s">
        <v>75</v>
      </c>
      <c r="V132" s="61"/>
      <c r="W132" s="79" t="s">
        <v>63</v>
      </c>
      <c r="X132" s="137">
        <f>E132*G132*J132*M132*P132*S132^-0.118</f>
        <v>0.63544955855857699</v>
      </c>
      <c r="Y132" s="137"/>
      <c r="Z132" s="60"/>
      <c r="AA132" s="61"/>
      <c r="AB132" s="61"/>
    </row>
    <row r="133" spans="2:28" ht="12.75" customHeight="1" x14ac:dyDescent="0.3">
      <c r="B133" s="60"/>
      <c r="C133" s="60"/>
      <c r="D133" s="60"/>
      <c r="E133" s="60"/>
      <c r="F133" s="60"/>
      <c r="G133" s="60"/>
      <c r="H133" s="60"/>
      <c r="I133" s="60"/>
      <c r="K133" s="60"/>
      <c r="L133" s="60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</row>
    <row r="134" spans="2:28" ht="12.75" customHeight="1" x14ac:dyDescent="0.4">
      <c r="B134" s="60"/>
      <c r="C134" s="60" t="s">
        <v>161</v>
      </c>
      <c r="D134" s="60"/>
      <c r="E134" s="60"/>
      <c r="F134" s="60"/>
      <c r="G134" s="60"/>
      <c r="H134" s="60"/>
      <c r="I134" s="60"/>
      <c r="K134" s="60"/>
      <c r="L134" s="60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</row>
    <row r="135" spans="2:28" ht="12.75" customHeight="1" x14ac:dyDescent="0.3">
      <c r="B135" s="60"/>
      <c r="C135" s="60"/>
      <c r="D135" s="60"/>
      <c r="E135" s="60"/>
      <c r="F135" s="60"/>
      <c r="G135" s="60"/>
      <c r="H135" s="60"/>
      <c r="I135" s="60"/>
      <c r="K135" s="60"/>
      <c r="L135" s="60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</row>
    <row r="136" spans="2:28" ht="12.75" customHeight="1" x14ac:dyDescent="0.4">
      <c r="B136" s="60"/>
      <c r="C136" s="60" t="s">
        <v>162</v>
      </c>
      <c r="D136" s="60"/>
      <c r="E136" s="148">
        <f>T65</f>
        <v>2.8170810810810814</v>
      </c>
      <c r="F136" s="133"/>
      <c r="G136" s="66" t="s">
        <v>18</v>
      </c>
      <c r="H136" s="148">
        <f>T67</f>
        <v>0</v>
      </c>
      <c r="I136" s="133"/>
      <c r="J136" s="73" t="s">
        <v>94</v>
      </c>
      <c r="K136" s="148">
        <f>1+X132</f>
        <v>1.6354495585585771</v>
      </c>
      <c r="L136" s="133"/>
      <c r="M136" s="132" t="s">
        <v>96</v>
      </c>
      <c r="N136" s="132"/>
      <c r="O136" s="148">
        <f>T69</f>
        <v>1.4789999999999999</v>
      </c>
      <c r="P136" s="133"/>
      <c r="Q136" s="66" t="s">
        <v>16</v>
      </c>
      <c r="R136" s="148">
        <f>T71</f>
        <v>0.48499999999999999</v>
      </c>
      <c r="S136" s="133"/>
      <c r="T136" s="73" t="s">
        <v>95</v>
      </c>
      <c r="U136" s="148">
        <f>T73</f>
        <v>0</v>
      </c>
      <c r="V136" s="133"/>
      <c r="W136" s="66" t="s">
        <v>16</v>
      </c>
      <c r="X136" s="148">
        <f>T75</f>
        <v>0</v>
      </c>
      <c r="Y136" s="133"/>
      <c r="Z136" s="61" t="s">
        <v>97</v>
      </c>
      <c r="AA136" s="61"/>
      <c r="AB136" s="61"/>
    </row>
    <row r="137" spans="2:28" ht="12.75" customHeight="1" x14ac:dyDescent="0.3">
      <c r="B137" s="60"/>
      <c r="C137" s="60"/>
      <c r="D137" s="60"/>
      <c r="E137" s="60"/>
      <c r="F137" s="60"/>
      <c r="G137" s="60"/>
      <c r="H137" s="60"/>
      <c r="I137" s="60"/>
      <c r="K137" s="60"/>
      <c r="L137" s="60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B137" s="61"/>
    </row>
    <row r="138" spans="2:28" ht="12.75" customHeight="1" x14ac:dyDescent="0.4">
      <c r="B138" s="60"/>
      <c r="C138" s="60" t="s">
        <v>163</v>
      </c>
      <c r="D138" s="60"/>
      <c r="E138" s="60"/>
      <c r="F138" s="60"/>
      <c r="G138" s="60"/>
      <c r="H138" s="60"/>
      <c r="I138" s="60"/>
      <c r="K138" s="60"/>
      <c r="L138" s="60"/>
      <c r="M138" s="61"/>
      <c r="N138" s="61"/>
      <c r="O138" s="61"/>
      <c r="P138" s="61"/>
      <c r="Q138" s="61"/>
      <c r="R138" s="61"/>
      <c r="S138" s="66" t="s">
        <v>27</v>
      </c>
      <c r="T138" s="136">
        <f>((E136-H136)*K136)-((O136+R136)-(U136+X136))</f>
        <v>2.643194010477774</v>
      </c>
      <c r="U138" s="136"/>
      <c r="V138" s="60" t="s">
        <v>7</v>
      </c>
      <c r="W138" s="61"/>
      <c r="X138" s="61"/>
      <c r="Y138" s="61"/>
      <c r="Z138" s="61"/>
      <c r="AA138" s="61"/>
      <c r="AB138" s="61"/>
    </row>
    <row r="139" spans="2:28" ht="12.75" customHeight="1" x14ac:dyDescent="0.3">
      <c r="B139" s="60"/>
      <c r="C139" s="60"/>
      <c r="D139" s="60"/>
      <c r="E139" s="60"/>
      <c r="F139" s="60"/>
      <c r="G139" s="60"/>
      <c r="H139" s="60"/>
      <c r="I139" s="60"/>
      <c r="K139" s="60"/>
      <c r="L139" s="60"/>
      <c r="M139" s="61"/>
      <c r="N139" s="61"/>
      <c r="O139" s="61"/>
      <c r="P139" s="61"/>
      <c r="Q139" s="61"/>
      <c r="R139" s="61"/>
      <c r="S139" s="66"/>
      <c r="T139" s="85"/>
      <c r="U139" s="85"/>
      <c r="V139" s="60"/>
      <c r="W139" s="61"/>
      <c r="X139" s="61"/>
      <c r="Y139" s="61"/>
      <c r="Z139" s="61"/>
      <c r="AA139" s="61"/>
      <c r="AB139" s="61"/>
    </row>
    <row r="140" spans="2:28" ht="12.75" customHeight="1" x14ac:dyDescent="0.4">
      <c r="B140" s="60"/>
      <c r="C140" s="60" t="s">
        <v>164</v>
      </c>
      <c r="D140" s="60"/>
      <c r="E140" s="60"/>
      <c r="F140" s="60"/>
      <c r="G140" s="60"/>
      <c r="H140" s="60"/>
      <c r="I140" s="60"/>
      <c r="K140" s="60"/>
      <c r="L140" s="60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</row>
    <row r="141" spans="2:28" ht="12.75" customHeight="1" x14ac:dyDescent="0.3">
      <c r="B141" s="60"/>
      <c r="C141" s="60"/>
      <c r="D141" s="60"/>
      <c r="E141" s="60"/>
      <c r="F141" s="60"/>
      <c r="G141" s="60"/>
      <c r="H141" s="60"/>
      <c r="I141" s="60"/>
      <c r="K141" s="60"/>
      <c r="L141" s="60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</row>
    <row r="142" spans="2:28" ht="12.75" customHeight="1" x14ac:dyDescent="0.4">
      <c r="B142" s="60"/>
      <c r="C142" s="60" t="s">
        <v>162</v>
      </c>
      <c r="D142" s="60"/>
      <c r="E142" s="148">
        <f>T65</f>
        <v>2.8170810810810814</v>
      </c>
      <c r="F142" s="133"/>
      <c r="G142" s="66" t="s">
        <v>18</v>
      </c>
      <c r="H142" s="148">
        <f>T65</f>
        <v>2.8170810810810814</v>
      </c>
      <c r="I142" s="133"/>
      <c r="J142" s="73" t="s">
        <v>94</v>
      </c>
      <c r="K142" s="148">
        <f>K136</f>
        <v>1.6354495585585771</v>
      </c>
      <c r="L142" s="133"/>
      <c r="M142" s="132" t="s">
        <v>96</v>
      </c>
      <c r="N142" s="132"/>
      <c r="O142" s="148">
        <f>T69</f>
        <v>1.4789999999999999</v>
      </c>
      <c r="P142" s="133"/>
      <c r="Q142" s="66" t="s">
        <v>16</v>
      </c>
      <c r="R142" s="148">
        <f>T71</f>
        <v>0.48499999999999999</v>
      </c>
      <c r="S142" s="133"/>
      <c r="T142" s="73" t="s">
        <v>95</v>
      </c>
      <c r="U142" s="148">
        <f>T69</f>
        <v>1.4789999999999999</v>
      </c>
      <c r="V142" s="133"/>
      <c r="W142" s="66" t="s">
        <v>16</v>
      </c>
      <c r="X142" s="148">
        <f>T71</f>
        <v>0.48499999999999999</v>
      </c>
      <c r="Y142" s="133"/>
      <c r="Z142" s="61" t="s">
        <v>97</v>
      </c>
      <c r="AA142" s="61"/>
      <c r="AB142" s="61"/>
    </row>
    <row r="143" spans="2:28" ht="12.75" customHeight="1" x14ac:dyDescent="0.3">
      <c r="B143" s="60"/>
      <c r="C143" s="60"/>
      <c r="D143" s="60"/>
      <c r="E143" s="60"/>
      <c r="F143" s="60"/>
      <c r="G143" s="60"/>
      <c r="H143" s="60"/>
      <c r="I143" s="60"/>
      <c r="K143" s="60"/>
      <c r="L143" s="60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</row>
    <row r="144" spans="2:28" ht="12.75" customHeight="1" x14ac:dyDescent="0.4">
      <c r="B144" s="60"/>
      <c r="C144" s="60" t="s">
        <v>163</v>
      </c>
      <c r="D144" s="60"/>
      <c r="E144" s="60"/>
      <c r="F144" s="60"/>
      <c r="G144" s="60"/>
      <c r="H144" s="60"/>
      <c r="I144" s="60"/>
      <c r="K144" s="60"/>
      <c r="L144" s="60"/>
      <c r="M144" s="61"/>
      <c r="N144" s="61"/>
      <c r="O144" s="61"/>
      <c r="P144" s="61"/>
      <c r="Q144" s="61"/>
      <c r="R144" s="61"/>
      <c r="S144" s="66" t="s">
        <v>27</v>
      </c>
      <c r="T144" s="136">
        <f>((E142-H142)*K142)-((O142+R142)-(U142+X142))</f>
        <v>0</v>
      </c>
      <c r="U144" s="136"/>
      <c r="V144" s="60" t="s">
        <v>7</v>
      </c>
      <c r="W144" s="61"/>
      <c r="X144" s="61"/>
      <c r="Y144" s="61"/>
      <c r="Z144" s="61"/>
      <c r="AA144" s="61"/>
      <c r="AB144" s="61"/>
    </row>
    <row r="145" spans="2:36" ht="12.75" customHeight="1" x14ac:dyDescent="0.3">
      <c r="B145" s="60"/>
      <c r="C145" s="60"/>
      <c r="D145" s="60"/>
      <c r="E145" s="60"/>
      <c r="F145" s="60"/>
      <c r="G145" s="60"/>
      <c r="H145" s="60"/>
      <c r="I145" s="60"/>
      <c r="K145" s="60"/>
      <c r="L145" s="60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</row>
    <row r="146" spans="2:36" ht="12.75" customHeight="1" x14ac:dyDescent="0.3">
      <c r="B146" s="60"/>
      <c r="C146" s="60" t="s">
        <v>44</v>
      </c>
      <c r="D146" s="60"/>
      <c r="E146" s="60"/>
      <c r="F146" s="60"/>
      <c r="G146" s="60"/>
      <c r="H146" s="60"/>
      <c r="I146" s="60"/>
      <c r="K146" s="60"/>
      <c r="L146" s="60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</row>
    <row r="147" spans="2:36" ht="12.75" customHeight="1" x14ac:dyDescent="0.3">
      <c r="B147" s="60"/>
      <c r="C147" s="60"/>
      <c r="D147" s="60"/>
      <c r="E147" s="60"/>
      <c r="F147" s="60"/>
      <c r="G147" s="60"/>
      <c r="H147" s="60"/>
      <c r="I147" s="60"/>
      <c r="K147" s="60"/>
      <c r="L147" s="60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</row>
    <row r="148" spans="2:36" ht="12.75" customHeight="1" x14ac:dyDescent="0.4">
      <c r="B148" s="60" t="s">
        <v>23</v>
      </c>
      <c r="C148" s="60" t="s">
        <v>26</v>
      </c>
      <c r="D148" s="60"/>
      <c r="E148" s="60"/>
      <c r="F148" s="60"/>
      <c r="G148" s="72" t="s">
        <v>104</v>
      </c>
      <c r="H148" s="60"/>
      <c r="I148" s="60"/>
      <c r="J148" s="68" t="s">
        <v>63</v>
      </c>
      <c r="K148" s="60"/>
      <c r="L148" s="60"/>
      <c r="M148" s="61"/>
      <c r="N148" s="61"/>
      <c r="O148" s="61"/>
      <c r="P148" s="61"/>
      <c r="Q148" s="61"/>
      <c r="R148" s="61"/>
      <c r="S148" s="66" t="s">
        <v>27</v>
      </c>
      <c r="T148" s="136">
        <f>MIN(T24,MAX(T138,T144))</f>
        <v>0</v>
      </c>
      <c r="U148" s="136"/>
      <c r="V148" s="60" t="s">
        <v>7</v>
      </c>
      <c r="W148" s="60" t="s">
        <v>177</v>
      </c>
      <c r="X148" s="61"/>
      <c r="Z148" s="60"/>
      <c r="AA148" s="60"/>
      <c r="AB148" s="61"/>
    </row>
    <row r="149" spans="2:36" ht="12.75" customHeight="1" x14ac:dyDescent="0.3">
      <c r="B149" s="60"/>
      <c r="C149" s="60"/>
      <c r="D149" s="60"/>
      <c r="E149" s="60"/>
      <c r="F149" s="60"/>
      <c r="G149" s="60"/>
      <c r="H149" s="60"/>
      <c r="I149" s="60"/>
      <c r="K149" s="60"/>
      <c r="L149" s="60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</row>
    <row r="150" spans="2:36" ht="12.75" customHeight="1" x14ac:dyDescent="0.3">
      <c r="B150" s="60"/>
      <c r="C150" s="60"/>
      <c r="D150" s="60"/>
      <c r="E150" s="60"/>
      <c r="F150" s="60"/>
      <c r="G150" s="60"/>
      <c r="H150" s="60"/>
      <c r="I150" s="60"/>
      <c r="K150" s="60"/>
      <c r="L150" s="60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</row>
    <row r="151" spans="2:36" ht="12.75" customHeight="1" x14ac:dyDescent="0.3">
      <c r="B151" s="86" t="s">
        <v>100</v>
      </c>
      <c r="F151" s="60"/>
      <c r="G151" s="60"/>
      <c r="H151" s="60"/>
      <c r="I151" s="60"/>
      <c r="K151" s="60"/>
      <c r="L151" s="60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</row>
    <row r="152" spans="2:36" ht="12.75" customHeight="1" x14ac:dyDescent="0.3">
      <c r="B152" s="60"/>
      <c r="F152" s="60"/>
      <c r="G152" s="60"/>
      <c r="H152" s="60"/>
      <c r="I152" s="60"/>
      <c r="K152" s="60"/>
      <c r="L152" s="60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61"/>
    </row>
    <row r="153" spans="2:36" ht="12.75" customHeight="1" x14ac:dyDescent="0.3">
      <c r="B153" s="60" t="s">
        <v>101</v>
      </c>
      <c r="F153" s="60"/>
      <c r="G153" s="60"/>
      <c r="H153" s="60"/>
      <c r="I153" s="60"/>
      <c r="K153" s="60"/>
      <c r="L153" s="60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</row>
    <row r="154" spans="2:36" ht="12.75" customHeight="1" thickBot="1" x14ac:dyDescent="0.35">
      <c r="B154" s="60"/>
      <c r="F154" s="60"/>
      <c r="G154" s="60"/>
      <c r="H154" s="60"/>
      <c r="I154" s="60"/>
      <c r="K154" s="60"/>
      <c r="L154" s="60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</row>
    <row r="155" spans="2:36" ht="15" customHeight="1" thickBot="1" x14ac:dyDescent="0.35">
      <c r="B155" s="87" t="s">
        <v>134</v>
      </c>
      <c r="C155" s="151">
        <f>T20</f>
        <v>8.5</v>
      </c>
      <c r="D155" s="134"/>
      <c r="E155" s="88" t="s">
        <v>16</v>
      </c>
      <c r="F155" s="151">
        <f>MAX(T31,T36)</f>
        <v>0</v>
      </c>
      <c r="G155" s="134"/>
      <c r="H155" s="88" t="s">
        <v>16</v>
      </c>
      <c r="I155" s="151">
        <f>T38</f>
        <v>2.3919999999999999</v>
      </c>
      <c r="J155" s="134"/>
      <c r="K155" s="88" t="s">
        <v>16</v>
      </c>
      <c r="L155" s="151">
        <f>T138</f>
        <v>2.643194010477774</v>
      </c>
      <c r="M155" s="134"/>
      <c r="N155" s="89" t="s">
        <v>18</v>
      </c>
      <c r="O155" s="151">
        <f>T148</f>
        <v>0</v>
      </c>
      <c r="P155" s="134"/>
      <c r="Q155" s="74"/>
      <c r="R155" s="74"/>
      <c r="S155" s="88" t="s">
        <v>27</v>
      </c>
      <c r="T155" s="152">
        <f>C155+F155+I155+L155-O155</f>
        <v>13.535194010477774</v>
      </c>
      <c r="U155" s="153"/>
      <c r="V155" s="40" t="s">
        <v>7</v>
      </c>
      <c r="W155" s="61"/>
      <c r="X155" s="61"/>
      <c r="Y155" s="60"/>
      <c r="Z155" s="61"/>
      <c r="AA155" s="61"/>
      <c r="AB155" s="61"/>
      <c r="AG155" s="19" t="s">
        <v>206</v>
      </c>
      <c r="AJ155" s="43">
        <f>(T155+T159)/2-C155</f>
        <v>3.7135970052388867</v>
      </c>
    </row>
    <row r="156" spans="2:36" ht="12.75" customHeight="1" x14ac:dyDescent="0.3">
      <c r="B156" s="60"/>
      <c r="C156" s="60"/>
      <c r="D156" s="60"/>
      <c r="E156" s="60"/>
      <c r="F156" s="60"/>
      <c r="G156" s="60"/>
      <c r="H156" s="60"/>
      <c r="I156" s="60"/>
      <c r="K156" s="60"/>
      <c r="L156" s="60"/>
      <c r="M156" s="61"/>
      <c r="N156" s="61"/>
      <c r="O156" s="61"/>
      <c r="P156" s="61"/>
      <c r="Q156" s="61"/>
      <c r="R156" s="61"/>
      <c r="S156" s="61"/>
      <c r="T156" s="61"/>
      <c r="U156" s="61"/>
      <c r="V156" s="74"/>
      <c r="W156" s="61"/>
      <c r="X156" s="61"/>
      <c r="Y156" s="61"/>
      <c r="Z156" s="61"/>
      <c r="AA156" s="61"/>
      <c r="AB156" s="61"/>
    </row>
    <row r="157" spans="2:36" ht="15" customHeight="1" x14ac:dyDescent="0.3">
      <c r="B157" s="60" t="s">
        <v>105</v>
      </c>
      <c r="F157" s="60"/>
      <c r="G157" s="60"/>
      <c r="H157" s="60"/>
      <c r="I157" s="60"/>
      <c r="K157" s="60"/>
      <c r="L157" s="60"/>
      <c r="M157" s="61"/>
      <c r="N157" s="61"/>
      <c r="O157" s="61"/>
      <c r="P157" s="61"/>
      <c r="Q157" s="61"/>
      <c r="R157" s="61"/>
      <c r="S157" s="61"/>
      <c r="T157" s="61"/>
      <c r="U157" s="61"/>
      <c r="V157" s="74"/>
      <c r="W157" s="61"/>
      <c r="X157" s="61"/>
      <c r="Y157" s="61"/>
      <c r="Z157" s="61"/>
      <c r="AA157" s="61"/>
      <c r="AB157" s="61"/>
    </row>
    <row r="158" spans="2:36" ht="12.75" customHeight="1" thickBot="1" x14ac:dyDescent="0.35">
      <c r="B158" s="60"/>
      <c r="F158" s="60"/>
      <c r="G158" s="60"/>
      <c r="H158" s="60"/>
      <c r="I158" s="60"/>
      <c r="K158" s="60"/>
      <c r="L158" s="60"/>
      <c r="M158" s="61"/>
      <c r="N158" s="61"/>
      <c r="O158" s="61"/>
      <c r="P158" s="61"/>
      <c r="Q158" s="61"/>
      <c r="R158" s="61"/>
      <c r="S158" s="61"/>
      <c r="T158" s="61"/>
      <c r="U158" s="61"/>
      <c r="V158" s="74"/>
      <c r="W158" s="61"/>
      <c r="X158" s="61"/>
      <c r="Y158" s="61"/>
      <c r="Z158" s="61"/>
      <c r="AA158" s="61"/>
      <c r="AB158" s="61"/>
    </row>
    <row r="159" spans="2:36" ht="15" customHeight="1" thickBot="1" x14ac:dyDescent="0.35">
      <c r="B159" s="87" t="s">
        <v>134</v>
      </c>
      <c r="C159" s="151">
        <f>T20</f>
        <v>8.5</v>
      </c>
      <c r="D159" s="134"/>
      <c r="E159" s="88" t="s">
        <v>16</v>
      </c>
      <c r="F159" s="151">
        <f>T24</f>
        <v>0</v>
      </c>
      <c r="G159" s="134"/>
      <c r="H159" s="88" t="s">
        <v>16</v>
      </c>
      <c r="I159" s="151">
        <f>T38</f>
        <v>2.3919999999999999</v>
      </c>
      <c r="J159" s="134"/>
      <c r="K159" s="88" t="s">
        <v>16</v>
      </c>
      <c r="L159" s="151">
        <f>T144</f>
        <v>0</v>
      </c>
      <c r="M159" s="134"/>
      <c r="N159" s="89" t="s">
        <v>18</v>
      </c>
      <c r="O159" s="151">
        <f>T148</f>
        <v>0</v>
      </c>
      <c r="P159" s="134"/>
      <c r="Q159" s="61"/>
      <c r="R159" s="61"/>
      <c r="S159" s="66" t="s">
        <v>27</v>
      </c>
      <c r="T159" s="152">
        <f>C159+F159+I159+L159-O159</f>
        <v>10.891999999999999</v>
      </c>
      <c r="U159" s="153"/>
      <c r="V159" s="40" t="s">
        <v>7</v>
      </c>
      <c r="W159" s="61"/>
      <c r="X159" s="61"/>
      <c r="Y159" s="61"/>
      <c r="Z159" s="61"/>
      <c r="AA159" s="61"/>
      <c r="AB159" s="61"/>
    </row>
    <row r="160" spans="2:36" ht="12.75" customHeight="1" x14ac:dyDescent="0.3">
      <c r="B160" s="60"/>
      <c r="C160" s="60"/>
      <c r="D160" s="60"/>
      <c r="E160" s="60"/>
      <c r="F160" s="60"/>
      <c r="G160" s="60"/>
      <c r="H160" s="60"/>
      <c r="I160" s="60"/>
      <c r="K160" s="60"/>
      <c r="L160" s="60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</row>
    <row r="161" spans="2:28" ht="15" customHeight="1" x14ac:dyDescent="0.3"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</row>
    <row r="162" spans="2:28" ht="12.75" customHeight="1" x14ac:dyDescent="0.3">
      <c r="B162" s="59" t="s">
        <v>106</v>
      </c>
    </row>
    <row r="163" spans="2:28" ht="12.75" customHeight="1" x14ac:dyDescent="0.3"/>
    <row r="164" spans="2:28" x14ac:dyDescent="0.3">
      <c r="B164" s="33" t="s">
        <v>107</v>
      </c>
    </row>
    <row r="165" spans="2:28" ht="13.5" thickBot="1" x14ac:dyDescent="0.35"/>
    <row r="166" spans="2:28" ht="15.5" thickBot="1" x14ac:dyDescent="0.45">
      <c r="B166" s="33" t="s">
        <v>165</v>
      </c>
      <c r="T166" s="149">
        <f>MROUND(T56,1/16)</f>
        <v>2.8125</v>
      </c>
      <c r="U166" s="150"/>
      <c r="V166" s="33" t="s">
        <v>108</v>
      </c>
    </row>
    <row r="167" spans="2:28" ht="13.5" thickBot="1" x14ac:dyDescent="0.35"/>
    <row r="168" spans="2:28" ht="15" customHeight="1" thickBot="1" x14ac:dyDescent="0.45">
      <c r="B168" s="33" t="s">
        <v>166</v>
      </c>
      <c r="T168" s="149">
        <f>MROUND(T56*(1+X132),1/16)</f>
        <v>4.625</v>
      </c>
      <c r="U168" s="150"/>
      <c r="V168" s="33" t="s">
        <v>108</v>
      </c>
    </row>
    <row r="169" spans="2:28" ht="13.5" thickBot="1" x14ac:dyDescent="0.35"/>
    <row r="170" spans="2:28" ht="15" customHeight="1" thickBot="1" x14ac:dyDescent="0.35">
      <c r="B170" s="33" t="s">
        <v>118</v>
      </c>
      <c r="T170" s="149">
        <f>MROUND(T69+T71,1/16)</f>
        <v>1.9375</v>
      </c>
      <c r="U170" s="150"/>
      <c r="V170" s="33" t="s">
        <v>108</v>
      </c>
    </row>
    <row r="172" spans="2:28" ht="15" x14ac:dyDescent="0.4">
      <c r="B172" s="33" t="s">
        <v>167</v>
      </c>
    </row>
  </sheetData>
  <mergeCells count="141">
    <mergeCell ref="T168:U168"/>
    <mergeCell ref="T170:U170"/>
    <mergeCell ref="C159:D159"/>
    <mergeCell ref="F159:G159"/>
    <mergeCell ref="I159:J159"/>
    <mergeCell ref="L159:M159"/>
    <mergeCell ref="O159:P159"/>
    <mergeCell ref="T159:U159"/>
    <mergeCell ref="T144:U144"/>
    <mergeCell ref="T148:U148"/>
    <mergeCell ref="C155:D155"/>
    <mergeCell ref="F155:G155"/>
    <mergeCell ref="I155:J155"/>
    <mergeCell ref="L155:M155"/>
    <mergeCell ref="O155:P155"/>
    <mergeCell ref="T155:U155"/>
    <mergeCell ref="T166:U166"/>
    <mergeCell ref="U136:V136"/>
    <mergeCell ref="X136:Y136"/>
    <mergeCell ref="T138:U138"/>
    <mergeCell ref="E142:F142"/>
    <mergeCell ref="H142:I142"/>
    <mergeCell ref="K142:L142"/>
    <mergeCell ref="M142:N142"/>
    <mergeCell ref="O142:P142"/>
    <mergeCell ref="R142:S142"/>
    <mergeCell ref="U142:V142"/>
    <mergeCell ref="E136:F136"/>
    <mergeCell ref="H136:I136"/>
    <mergeCell ref="K136:L136"/>
    <mergeCell ref="M136:N136"/>
    <mergeCell ref="O136:P136"/>
    <mergeCell ref="R136:S136"/>
    <mergeCell ref="X142:Y142"/>
    <mergeCell ref="G132:H132"/>
    <mergeCell ref="J132:K132"/>
    <mergeCell ref="M132:N132"/>
    <mergeCell ref="P132:Q132"/>
    <mergeCell ref="S132:T132"/>
    <mergeCell ref="X132:Y132"/>
    <mergeCell ref="F118:G118"/>
    <mergeCell ref="K122:L122"/>
    <mergeCell ref="M122:N122"/>
    <mergeCell ref="F124:G124"/>
    <mergeCell ref="V128:W128"/>
    <mergeCell ref="F130:G130"/>
    <mergeCell ref="J106:K106"/>
    <mergeCell ref="M106:N106"/>
    <mergeCell ref="P106:Q106"/>
    <mergeCell ref="F110:G110"/>
    <mergeCell ref="H116:I116"/>
    <mergeCell ref="K116:L116"/>
    <mergeCell ref="N116:O116"/>
    <mergeCell ref="J102:K102"/>
    <mergeCell ref="M102:N102"/>
    <mergeCell ref="P102:Q102"/>
    <mergeCell ref="S102:T102"/>
    <mergeCell ref="G104:H104"/>
    <mergeCell ref="K104:L104"/>
    <mergeCell ref="O104:P104"/>
    <mergeCell ref="M99:N99"/>
    <mergeCell ref="P99:Q99"/>
    <mergeCell ref="S99:T99"/>
    <mergeCell ref="M100:N100"/>
    <mergeCell ref="P100:Q100"/>
    <mergeCell ref="S100:T100"/>
    <mergeCell ref="P90:Q90"/>
    <mergeCell ref="S90:T90"/>
    <mergeCell ref="L94:M94"/>
    <mergeCell ref="L95:M95"/>
    <mergeCell ref="L96:M96"/>
    <mergeCell ref="M98:N98"/>
    <mergeCell ref="P98:Q98"/>
    <mergeCell ref="S98:T98"/>
    <mergeCell ref="I87:J87"/>
    <mergeCell ref="I88:J88"/>
    <mergeCell ref="H90:I90"/>
    <mergeCell ref="J90:K90"/>
    <mergeCell ref="L90:M90"/>
    <mergeCell ref="N90:O90"/>
    <mergeCell ref="T67:U67"/>
    <mergeCell ref="T69:U69"/>
    <mergeCell ref="T71:U71"/>
    <mergeCell ref="T73:U73"/>
    <mergeCell ref="T75:U75"/>
    <mergeCell ref="I86:J86"/>
    <mergeCell ref="T38:U38"/>
    <mergeCell ref="I47:J47"/>
    <mergeCell ref="E56:F56"/>
    <mergeCell ref="H56:I56"/>
    <mergeCell ref="T56:U56"/>
    <mergeCell ref="T65:U65"/>
    <mergeCell ref="C35:E35"/>
    <mergeCell ref="G35:I35"/>
    <mergeCell ref="K35:M35"/>
    <mergeCell ref="O35:Q35"/>
    <mergeCell ref="T35:U35"/>
    <mergeCell ref="T36:U36"/>
    <mergeCell ref="T30:U30"/>
    <mergeCell ref="T31:U31"/>
    <mergeCell ref="C33:E33"/>
    <mergeCell ref="G33:I33"/>
    <mergeCell ref="K33:M34"/>
    <mergeCell ref="O33:Q33"/>
    <mergeCell ref="C34:E34"/>
    <mergeCell ref="G34:I34"/>
    <mergeCell ref="O34:Q34"/>
    <mergeCell ref="G29:I29"/>
    <mergeCell ref="O29:Q29"/>
    <mergeCell ref="C30:E30"/>
    <mergeCell ref="G30:I30"/>
    <mergeCell ref="K30:M30"/>
    <mergeCell ref="O30:Q30"/>
    <mergeCell ref="X6:Z6"/>
    <mergeCell ref="AA6:AB6"/>
    <mergeCell ref="AC6:AE6"/>
    <mergeCell ref="T20:U20"/>
    <mergeCell ref="T24:U24"/>
    <mergeCell ref="C28:E28"/>
    <mergeCell ref="G28:I28"/>
    <mergeCell ref="K28:M29"/>
    <mergeCell ref="O28:Q28"/>
    <mergeCell ref="C29:E29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</mergeCells>
  <printOptions horizontalCentered="1"/>
  <pageMargins left="0.25" right="0.25" top="0.5" bottom="0.5" header="0.5" footer="0.25"/>
  <pageSetup scale="70" fitToHeight="5" orientation="portrait" r:id="rId1"/>
  <headerFooter alignWithMargins="0">
    <oddFooter>&amp;L&amp;F - &amp;A&amp;R&amp;P of &amp;N</oddFooter>
  </headerFooter>
  <rowBreaks count="2" manualBreakCount="2">
    <brk id="76" max="30" man="1"/>
    <brk id="149" max="30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EF48A-B7BA-43C0-A646-214755C2163A}">
  <dimension ref="A1:AR172"/>
  <sheetViews>
    <sheetView topLeftCell="A16" zoomScale="110" zoomScaleNormal="110" zoomScaleSheetLayoutView="100" workbookViewId="0">
      <selection activeCell="AK37" sqref="AK37"/>
    </sheetView>
  </sheetViews>
  <sheetFormatPr defaultColWidth="9.1796875" defaultRowHeight="13" x14ac:dyDescent="0.3"/>
  <cols>
    <col min="1" max="31" width="4.7265625" style="33" customWidth="1"/>
    <col min="32" max="32" width="9.1796875" style="19"/>
    <col min="33" max="33" width="24.7265625" style="19" customWidth="1"/>
    <col min="34" max="34" width="9.7265625" style="19" customWidth="1"/>
    <col min="35" max="16384" width="9.1796875" style="19"/>
  </cols>
  <sheetData>
    <row r="1" spans="1:39" ht="12.75" customHeight="1" x14ac:dyDescent="0.3">
      <c r="A1" s="12"/>
      <c r="B1" s="13"/>
      <c r="C1" s="13"/>
      <c r="D1" s="14"/>
      <c r="E1" s="15"/>
      <c r="F1" s="16"/>
      <c r="G1" s="17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6"/>
      <c r="W1" s="13"/>
      <c r="X1" s="13"/>
      <c r="Y1" s="13"/>
      <c r="Z1" s="13"/>
      <c r="AA1" s="13"/>
      <c r="AB1" s="13"/>
      <c r="AC1" s="18"/>
      <c r="AD1" s="18"/>
      <c r="AE1" s="18"/>
    </row>
    <row r="2" spans="1:39" ht="12.75" customHeight="1" x14ac:dyDescent="0.3">
      <c r="A2" s="20"/>
      <c r="B2" s="21"/>
      <c r="C2" s="22"/>
      <c r="D2" s="23"/>
      <c r="E2" s="24"/>
      <c r="F2" s="25"/>
      <c r="G2" s="26"/>
      <c r="H2" s="100" t="s">
        <v>0</v>
      </c>
      <c r="I2" s="100"/>
      <c r="J2" s="101" t="s">
        <v>181</v>
      </c>
      <c r="K2" s="101"/>
      <c r="L2" s="101"/>
      <c r="M2" s="101"/>
      <c r="N2" s="101"/>
      <c r="O2" s="101"/>
      <c r="P2" s="101"/>
      <c r="Q2" s="101"/>
      <c r="R2" s="101"/>
      <c r="S2" s="101"/>
      <c r="T2" s="27"/>
      <c r="U2" s="102" t="s">
        <v>1</v>
      </c>
      <c r="V2" s="102"/>
      <c r="W2" s="102"/>
      <c r="X2" s="96" t="s">
        <v>184</v>
      </c>
      <c r="Y2" s="96"/>
      <c r="Z2" s="96"/>
      <c r="AA2" s="96"/>
      <c r="AB2" s="96"/>
      <c r="AC2" s="96"/>
      <c r="AD2" s="96"/>
      <c r="AE2" s="96"/>
    </row>
    <row r="3" spans="1:39" ht="12.75" customHeight="1" x14ac:dyDescent="0.3">
      <c r="A3" s="20"/>
      <c r="B3" s="21"/>
      <c r="C3" s="22"/>
      <c r="D3" s="22"/>
      <c r="E3" s="20"/>
      <c r="F3" s="20"/>
      <c r="G3" s="20"/>
      <c r="H3" s="100" t="s">
        <v>2</v>
      </c>
      <c r="I3" s="100"/>
      <c r="J3" s="95" t="s">
        <v>182</v>
      </c>
      <c r="K3" s="95"/>
      <c r="L3" s="95"/>
      <c r="M3" s="95"/>
      <c r="N3" s="95"/>
      <c r="O3" s="95"/>
      <c r="P3" s="95"/>
      <c r="Q3" s="95"/>
      <c r="R3" s="95"/>
      <c r="S3" s="95"/>
      <c r="T3" s="27"/>
      <c r="U3" s="28"/>
      <c r="V3" s="29"/>
      <c r="W3" s="28"/>
      <c r="X3" s="103"/>
      <c r="Y3" s="103"/>
      <c r="Z3" s="103"/>
      <c r="AA3" s="103"/>
      <c r="AB3" s="104"/>
      <c r="AC3" s="103"/>
      <c r="AD3" s="103"/>
      <c r="AE3" s="103"/>
    </row>
    <row r="4" spans="1:39" ht="12.75" customHeight="1" x14ac:dyDescent="0.3">
      <c r="A4" s="20"/>
      <c r="B4" s="21"/>
      <c r="C4" s="22"/>
      <c r="D4" s="22"/>
      <c r="E4" s="20"/>
      <c r="F4" s="20"/>
      <c r="G4" s="20"/>
      <c r="H4" s="100" t="s">
        <v>3</v>
      </c>
      <c r="I4" s="100"/>
      <c r="J4" s="105" t="s">
        <v>183</v>
      </c>
      <c r="K4" s="105"/>
      <c r="L4" s="105"/>
      <c r="M4" s="105"/>
      <c r="N4" s="105"/>
      <c r="O4" s="105"/>
      <c r="P4" s="105"/>
      <c r="Q4" s="105"/>
      <c r="R4" s="105"/>
      <c r="S4" s="105"/>
      <c r="T4" s="20"/>
      <c r="U4" s="20" t="s">
        <v>4</v>
      </c>
      <c r="V4" s="23"/>
      <c r="W4" s="20"/>
      <c r="X4" s="106" t="s">
        <v>231</v>
      </c>
      <c r="Y4" s="106"/>
      <c r="Z4" s="106"/>
      <c r="AA4" s="107" t="s">
        <v>5</v>
      </c>
      <c r="AB4" s="108"/>
      <c r="AC4" s="109">
        <v>45208</v>
      </c>
      <c r="AD4" s="109"/>
      <c r="AE4" s="109"/>
    </row>
    <row r="5" spans="1:39" ht="12.75" customHeight="1" x14ac:dyDescent="0.3">
      <c r="A5" s="20"/>
      <c r="B5" s="20"/>
      <c r="C5" s="20"/>
      <c r="D5" s="20"/>
      <c r="E5" s="20"/>
      <c r="F5" s="20"/>
      <c r="G5" s="20"/>
      <c r="H5" s="30"/>
      <c r="I5" s="30"/>
      <c r="J5" s="95"/>
      <c r="K5" s="95"/>
      <c r="L5" s="95"/>
      <c r="M5" s="95"/>
      <c r="N5" s="95"/>
      <c r="O5" s="95"/>
      <c r="P5" s="95"/>
      <c r="Q5" s="95"/>
      <c r="R5" s="95"/>
      <c r="S5" s="95"/>
      <c r="T5" s="28"/>
      <c r="U5" s="28" t="s">
        <v>6</v>
      </c>
      <c r="V5" s="28"/>
      <c r="W5" s="28"/>
      <c r="X5" s="96"/>
      <c r="Y5" s="96"/>
      <c r="Z5" s="96"/>
      <c r="AA5" s="97" t="s">
        <v>5</v>
      </c>
      <c r="AB5" s="98"/>
      <c r="AC5" s="99"/>
      <c r="AD5" s="96"/>
      <c r="AE5" s="96"/>
    </row>
    <row r="6" spans="1:39" ht="12.75" customHeight="1" thickBot="1" x14ac:dyDescent="0.35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113"/>
      <c r="Y6" s="113"/>
      <c r="Z6" s="113"/>
      <c r="AA6" s="114"/>
      <c r="AB6" s="114"/>
      <c r="AC6" s="115"/>
      <c r="AD6" s="113"/>
      <c r="AE6" s="113"/>
    </row>
    <row r="7" spans="1:39" ht="12.75" customHeight="1" thickTop="1" x14ac:dyDescent="0.3">
      <c r="B7" s="34"/>
      <c r="C7" s="35"/>
      <c r="D7" s="36"/>
      <c r="AG7" s="37" t="s">
        <v>124</v>
      </c>
      <c r="AK7" s="38"/>
      <c r="AL7" s="38"/>
      <c r="AM7" s="38"/>
    </row>
    <row r="8" spans="1:39" ht="12.75" customHeight="1" x14ac:dyDescent="0.3">
      <c r="B8" s="59" t="s">
        <v>12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1"/>
      <c r="N8" s="61"/>
      <c r="O8" s="61"/>
      <c r="P8" s="60"/>
      <c r="Q8" s="60"/>
      <c r="R8" s="60"/>
      <c r="S8" s="62" t="s">
        <v>109</v>
      </c>
      <c r="T8" s="60"/>
      <c r="V8" s="60"/>
      <c r="W8" s="60"/>
      <c r="X8" s="60"/>
      <c r="Y8" s="60"/>
      <c r="Z8" s="60"/>
      <c r="AA8" s="60"/>
      <c r="AB8" s="60"/>
      <c r="AG8" s="19" t="s">
        <v>187</v>
      </c>
      <c r="AH8" s="52">
        <f>117</f>
        <v>117</v>
      </c>
      <c r="AI8" s="53" t="s">
        <v>48</v>
      </c>
      <c r="AK8" s="38"/>
      <c r="AL8" s="38"/>
      <c r="AM8" s="38"/>
    </row>
    <row r="9" spans="1:39" ht="12.75" customHeight="1" x14ac:dyDescent="0.3">
      <c r="B9" s="33" t="s">
        <v>213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3"/>
      <c r="N9" s="61"/>
      <c r="O9" s="61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G9" s="19" t="s">
        <v>202</v>
      </c>
      <c r="AH9" s="52">
        <f>AH8+(1+4/12)+(1+4/12)-0.5-0.5</f>
        <v>118.66666666666666</v>
      </c>
      <c r="AI9" s="53" t="s">
        <v>48</v>
      </c>
      <c r="AK9" s="38"/>
      <c r="AL9" s="38"/>
      <c r="AM9" s="38"/>
    </row>
    <row r="10" spans="1:39" ht="12.75" customHeight="1" x14ac:dyDescent="0.3">
      <c r="B10" s="60"/>
      <c r="C10" s="60"/>
      <c r="D10" s="60"/>
      <c r="E10" s="60"/>
      <c r="F10" s="60"/>
      <c r="G10" s="60"/>
      <c r="H10" s="60"/>
      <c r="I10" s="60"/>
      <c r="K10" s="60"/>
      <c r="L10" s="60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G10" s="19" t="s">
        <v>77</v>
      </c>
      <c r="AH10" s="52">
        <f>AH8+(1+4/12)+(1+4/12)</f>
        <v>119.66666666666666</v>
      </c>
      <c r="AI10" s="53" t="s">
        <v>48</v>
      </c>
      <c r="AK10" s="38"/>
      <c r="AL10" s="38"/>
      <c r="AM10" s="38"/>
    </row>
    <row r="11" spans="1:39" ht="12.75" customHeight="1" x14ac:dyDescent="0.3">
      <c r="B11" s="60" t="s">
        <v>214</v>
      </c>
      <c r="C11" s="60"/>
      <c r="D11" s="60"/>
      <c r="E11" s="60"/>
      <c r="F11" s="60"/>
      <c r="G11" s="60"/>
      <c r="H11" s="60"/>
      <c r="I11" s="60"/>
      <c r="K11" s="60"/>
      <c r="L11" s="60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G11" s="19" t="s">
        <v>85</v>
      </c>
      <c r="AH11" s="52">
        <f>45</f>
        <v>45</v>
      </c>
      <c r="AI11" s="53" t="s">
        <v>48</v>
      </c>
      <c r="AK11" s="38"/>
      <c r="AL11" s="38"/>
      <c r="AM11" s="38"/>
    </row>
    <row r="12" spans="1:39" ht="12.75" customHeight="1" x14ac:dyDescent="0.3">
      <c r="B12" s="60" t="s">
        <v>120</v>
      </c>
      <c r="C12" s="60"/>
      <c r="D12" s="60"/>
      <c r="E12" s="60"/>
      <c r="F12" s="60"/>
      <c r="G12" s="60"/>
      <c r="H12" s="60"/>
      <c r="I12" s="60"/>
      <c r="K12" s="60"/>
      <c r="L12" s="60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G12" s="19" t="s">
        <v>86</v>
      </c>
      <c r="AH12" s="52">
        <f>0</f>
        <v>0</v>
      </c>
      <c r="AI12" s="53" t="s">
        <v>87</v>
      </c>
      <c r="AK12" s="38"/>
      <c r="AL12" s="38"/>
      <c r="AM12" s="38"/>
    </row>
    <row r="13" spans="1:39" ht="12.75" customHeight="1" x14ac:dyDescent="0.3">
      <c r="B13" s="60"/>
      <c r="C13" s="60"/>
      <c r="D13" s="60"/>
      <c r="E13" s="60"/>
      <c r="F13" s="60"/>
      <c r="G13" s="60"/>
      <c r="H13" s="60"/>
      <c r="I13" s="60"/>
      <c r="K13" s="60"/>
      <c r="L13" s="60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H13" s="53"/>
      <c r="AI13" s="53"/>
      <c r="AK13" s="38"/>
      <c r="AL13" s="38"/>
      <c r="AM13" s="38"/>
    </row>
    <row r="14" spans="1:39" ht="12.75" customHeight="1" x14ac:dyDescent="0.4">
      <c r="B14" s="60" t="s">
        <v>215</v>
      </c>
      <c r="C14" s="60"/>
      <c r="D14" s="60"/>
      <c r="E14" s="60"/>
      <c r="F14" s="60"/>
      <c r="G14" s="60"/>
      <c r="H14" s="60"/>
      <c r="I14" s="60"/>
      <c r="K14" s="60"/>
      <c r="L14" s="60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G14" s="19" t="s">
        <v>88</v>
      </c>
      <c r="AH14" s="53">
        <f>5</f>
        <v>5</v>
      </c>
      <c r="AI14" s="53"/>
      <c r="AK14" s="38"/>
      <c r="AL14" s="38"/>
      <c r="AM14" s="38"/>
    </row>
    <row r="15" spans="1:39" ht="12.75" customHeight="1" x14ac:dyDescent="0.3">
      <c r="B15" s="60"/>
      <c r="C15" s="60"/>
      <c r="D15" s="60"/>
      <c r="E15" s="60"/>
      <c r="F15" s="60"/>
      <c r="G15" s="60"/>
      <c r="H15" s="60"/>
      <c r="I15" s="60"/>
      <c r="K15" s="60"/>
      <c r="L15" s="60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G15" s="19" t="s">
        <v>121</v>
      </c>
      <c r="AH15" s="54" t="s">
        <v>228</v>
      </c>
      <c r="AI15" s="53"/>
    </row>
    <row r="16" spans="1:39" ht="12.75" customHeight="1" x14ac:dyDescent="0.4">
      <c r="B16" s="60" t="s">
        <v>134</v>
      </c>
      <c r="C16" s="65" t="s">
        <v>15</v>
      </c>
      <c r="D16" s="66" t="s">
        <v>16</v>
      </c>
      <c r="E16" s="65" t="s">
        <v>135</v>
      </c>
      <c r="F16" s="66" t="s">
        <v>16</v>
      </c>
      <c r="G16" s="65" t="s">
        <v>17</v>
      </c>
      <c r="H16" s="66" t="s">
        <v>16</v>
      </c>
      <c r="I16" s="65" t="s">
        <v>136</v>
      </c>
      <c r="J16" s="66" t="s">
        <v>18</v>
      </c>
      <c r="K16" s="65" t="s">
        <v>19</v>
      </c>
      <c r="L16" s="66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G16" s="19" t="s">
        <v>89</v>
      </c>
      <c r="AH16" s="55">
        <v>66</v>
      </c>
      <c r="AI16" s="53" t="s">
        <v>7</v>
      </c>
    </row>
    <row r="17" spans="2:35" ht="12.75" customHeight="1" x14ac:dyDescent="0.3">
      <c r="B17" s="60"/>
      <c r="C17" s="60"/>
      <c r="D17" s="60"/>
      <c r="E17" s="60"/>
      <c r="F17" s="60"/>
      <c r="G17" s="60"/>
      <c r="H17" s="60"/>
      <c r="I17" s="60"/>
      <c r="K17" s="60"/>
      <c r="L17" s="60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G17" s="19" t="s">
        <v>116</v>
      </c>
      <c r="AH17" s="55">
        <v>1118.3</v>
      </c>
      <c r="AI17" s="53" t="s">
        <v>117</v>
      </c>
    </row>
    <row r="18" spans="2:35" ht="12.75" customHeight="1" x14ac:dyDescent="0.3">
      <c r="B18" s="60" t="s">
        <v>20</v>
      </c>
      <c r="C18" s="60"/>
      <c r="D18" s="60"/>
      <c r="E18" s="60"/>
      <c r="F18" s="60"/>
      <c r="G18" s="60"/>
      <c r="H18" s="60"/>
      <c r="I18" s="60"/>
      <c r="K18" s="60"/>
      <c r="L18" s="60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H18" s="53"/>
      <c r="AI18" s="53"/>
    </row>
    <row r="19" spans="2:35" ht="12.75" customHeight="1" x14ac:dyDescent="0.3">
      <c r="B19" s="60"/>
      <c r="C19" s="60"/>
      <c r="D19" s="60"/>
      <c r="E19" s="60"/>
      <c r="F19" s="60"/>
      <c r="G19" s="60"/>
      <c r="H19" s="60"/>
      <c r="I19" s="60"/>
      <c r="K19" s="60"/>
      <c r="L19" s="60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G19" s="19" t="s">
        <v>90</v>
      </c>
      <c r="AH19" s="52">
        <f>8.5</f>
        <v>8.5</v>
      </c>
      <c r="AI19" s="53" t="s">
        <v>7</v>
      </c>
    </row>
    <row r="20" spans="2:35" ht="12.75" customHeight="1" x14ac:dyDescent="0.3">
      <c r="B20" s="63" t="s">
        <v>21</v>
      </c>
      <c r="C20" s="63" t="s">
        <v>25</v>
      </c>
      <c r="D20" s="60"/>
      <c r="E20" s="60"/>
      <c r="F20" s="60"/>
      <c r="G20" s="60"/>
      <c r="H20" s="66"/>
      <c r="I20" s="60"/>
      <c r="K20" s="60"/>
      <c r="L20" s="60"/>
      <c r="M20" s="61"/>
      <c r="N20" s="61"/>
      <c r="O20" s="61"/>
      <c r="P20" s="61"/>
      <c r="Q20" s="61"/>
      <c r="R20" s="61"/>
      <c r="S20" s="66" t="s">
        <v>27</v>
      </c>
      <c r="T20" s="136">
        <f>AH19</f>
        <v>8.5</v>
      </c>
      <c r="U20" s="136"/>
      <c r="V20" s="60" t="s">
        <v>7</v>
      </c>
      <c r="W20" s="61" t="s">
        <v>212</v>
      </c>
      <c r="X20" s="61"/>
      <c r="Y20" s="61"/>
      <c r="Z20" s="61"/>
      <c r="AA20" s="61"/>
      <c r="AB20" s="61"/>
      <c r="AG20" s="19" t="s">
        <v>53</v>
      </c>
      <c r="AH20" s="52">
        <f>2+(49*0.016/2)</f>
        <v>2.3919999999999999</v>
      </c>
      <c r="AI20" s="53" t="s">
        <v>7</v>
      </c>
    </row>
    <row r="21" spans="2:35" ht="12.75" customHeight="1" x14ac:dyDescent="0.3">
      <c r="B21" s="60"/>
      <c r="C21" s="60"/>
      <c r="D21" s="60"/>
      <c r="E21" s="60"/>
      <c r="F21" s="60"/>
      <c r="G21" s="60"/>
      <c r="H21" s="60"/>
      <c r="I21" s="60"/>
      <c r="K21" s="60"/>
      <c r="L21" s="60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H21" s="53"/>
      <c r="AI21" s="53"/>
    </row>
    <row r="22" spans="2:35" ht="12.75" customHeight="1" x14ac:dyDescent="0.4">
      <c r="B22" s="63" t="s">
        <v>137</v>
      </c>
      <c r="C22" s="63"/>
      <c r="D22" s="60"/>
      <c r="E22" s="60"/>
      <c r="F22" s="60"/>
      <c r="G22" s="60"/>
      <c r="H22" s="66"/>
      <c r="I22" s="60"/>
      <c r="K22" s="60"/>
      <c r="L22" s="60"/>
      <c r="P22" s="61"/>
      <c r="Q22" s="61"/>
      <c r="R22" s="61"/>
      <c r="S22" s="61"/>
      <c r="T22" s="61"/>
      <c r="U22" s="61"/>
      <c r="V22" s="61"/>
      <c r="W22" s="61" t="s">
        <v>200</v>
      </c>
      <c r="X22" s="61"/>
      <c r="Y22" s="61"/>
      <c r="Z22" s="61"/>
      <c r="AA22" s="61"/>
      <c r="AB22" s="61"/>
      <c r="AG22" s="19" t="s">
        <v>91</v>
      </c>
      <c r="AH22" s="55">
        <v>6.2</v>
      </c>
      <c r="AI22" s="53" t="s">
        <v>92</v>
      </c>
    </row>
    <row r="23" spans="2:35" ht="12.75" customHeight="1" x14ac:dyDescent="0.3">
      <c r="B23" s="60"/>
      <c r="C23" s="60"/>
      <c r="D23" s="60"/>
      <c r="E23" s="60"/>
      <c r="F23" s="60"/>
      <c r="G23" s="60"/>
      <c r="H23" s="60"/>
      <c r="I23" s="60"/>
      <c r="K23" s="60"/>
      <c r="L23" s="60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G23" s="19" t="s">
        <v>91</v>
      </c>
      <c r="AH23" s="55">
        <v>8</v>
      </c>
      <c r="AI23" s="53" t="s">
        <v>93</v>
      </c>
    </row>
    <row r="24" spans="2:35" ht="12.75" customHeight="1" x14ac:dyDescent="0.3">
      <c r="B24" s="60"/>
      <c r="C24" s="60" t="s">
        <v>198</v>
      </c>
      <c r="D24" s="60"/>
      <c r="E24" s="60"/>
      <c r="F24" s="60"/>
      <c r="G24" s="60"/>
      <c r="H24" s="60"/>
      <c r="I24" s="60"/>
      <c r="K24" s="60"/>
      <c r="L24" s="60"/>
      <c r="P24" s="61"/>
      <c r="Q24" s="61"/>
      <c r="R24" s="61"/>
      <c r="S24" s="66" t="s">
        <v>27</v>
      </c>
      <c r="T24" s="136">
        <v>0</v>
      </c>
      <c r="U24" s="136"/>
      <c r="V24" s="60" t="s">
        <v>7</v>
      </c>
      <c r="W24" s="61"/>
      <c r="X24" s="61"/>
      <c r="Y24" s="61"/>
      <c r="Z24" s="61"/>
      <c r="AA24" s="61"/>
      <c r="AB24" s="61"/>
      <c r="AH24" s="53"/>
      <c r="AI24" s="53"/>
    </row>
    <row r="25" spans="2:35" ht="12.75" customHeight="1" x14ac:dyDescent="0.3">
      <c r="B25" s="60"/>
      <c r="C25" s="60"/>
      <c r="D25" s="60"/>
      <c r="E25" s="60"/>
      <c r="F25" s="60"/>
      <c r="G25" s="60"/>
      <c r="H25" s="60"/>
      <c r="I25" s="60"/>
      <c r="K25" s="60"/>
      <c r="L25" s="60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G25" s="37" t="s">
        <v>123</v>
      </c>
      <c r="AH25" s="53"/>
      <c r="AI25" s="53"/>
    </row>
    <row r="26" spans="2:35" ht="12.75" customHeight="1" x14ac:dyDescent="0.3">
      <c r="B26" s="60"/>
      <c r="C26" s="60" t="s">
        <v>199</v>
      </c>
      <c r="D26" s="60"/>
      <c r="E26" s="60"/>
      <c r="F26" s="60"/>
      <c r="G26" s="60"/>
      <c r="H26" s="60"/>
      <c r="I26" s="60"/>
      <c r="K26" s="60"/>
      <c r="L26" s="60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H26" s="53" t="s">
        <v>186</v>
      </c>
      <c r="AI26" s="53" t="s">
        <v>185</v>
      </c>
    </row>
    <row r="27" spans="2:35" ht="12.75" customHeight="1" x14ac:dyDescent="0.3">
      <c r="B27" s="60"/>
      <c r="C27" s="60"/>
      <c r="D27" s="60"/>
      <c r="E27" s="60"/>
      <c r="F27" s="60"/>
      <c r="G27" s="60"/>
      <c r="H27" s="60"/>
      <c r="I27" s="60"/>
      <c r="K27" s="60"/>
      <c r="L27" s="60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G27" s="19" t="s">
        <v>110</v>
      </c>
      <c r="AH27" s="56">
        <v>1000.69</v>
      </c>
      <c r="AI27" s="52">
        <f>895.92</f>
        <v>895.92</v>
      </c>
    </row>
    <row r="28" spans="2:35" ht="12.75" customHeight="1" x14ac:dyDescent="0.3">
      <c r="B28" s="60"/>
      <c r="C28" s="133" t="s">
        <v>14</v>
      </c>
      <c r="D28" s="133"/>
      <c r="E28" s="133"/>
      <c r="G28" s="133" t="s">
        <v>191</v>
      </c>
      <c r="H28" s="133"/>
      <c r="I28" s="133"/>
      <c r="K28" s="134" t="s">
        <v>193</v>
      </c>
      <c r="L28" s="134"/>
      <c r="M28" s="134"/>
      <c r="O28" s="133" t="s">
        <v>192</v>
      </c>
      <c r="P28" s="133"/>
      <c r="Q28" s="133"/>
      <c r="U28" s="60"/>
      <c r="V28" s="61"/>
      <c r="W28" s="61"/>
      <c r="X28" s="61"/>
      <c r="Y28" s="61"/>
      <c r="Z28" s="61"/>
      <c r="AA28" s="61"/>
      <c r="AB28" s="61"/>
      <c r="AG28" s="19" t="s">
        <v>119</v>
      </c>
      <c r="AH28" s="56">
        <v>1059.19</v>
      </c>
      <c r="AI28" s="52">
        <f>896.21</f>
        <v>896.21</v>
      </c>
    </row>
    <row r="29" spans="2:35" ht="12.75" customHeight="1" x14ac:dyDescent="0.3">
      <c r="B29" s="60"/>
      <c r="C29" s="133" t="s">
        <v>13</v>
      </c>
      <c r="D29" s="133"/>
      <c r="E29" s="133"/>
      <c r="G29" s="133" t="s">
        <v>192</v>
      </c>
      <c r="H29" s="133"/>
      <c r="I29" s="133"/>
      <c r="K29" s="134"/>
      <c r="L29" s="134"/>
      <c r="M29" s="134"/>
      <c r="O29" s="133" t="s">
        <v>194</v>
      </c>
      <c r="P29" s="133"/>
      <c r="Q29" s="133"/>
      <c r="U29" s="60"/>
      <c r="V29" s="61"/>
      <c r="W29" s="61"/>
      <c r="X29" s="61"/>
      <c r="Y29" s="61"/>
      <c r="Z29" s="61"/>
      <c r="AA29" s="61"/>
      <c r="AB29" s="61"/>
      <c r="AG29" s="19" t="s">
        <v>111</v>
      </c>
      <c r="AH29" s="56">
        <v>1117.8</v>
      </c>
      <c r="AI29" s="52">
        <f>896.5</f>
        <v>896.5</v>
      </c>
    </row>
    <row r="30" spans="2:35" ht="12.75" customHeight="1" x14ac:dyDescent="0.3">
      <c r="B30" s="67" t="s">
        <v>173</v>
      </c>
      <c r="C30" s="131">
        <f>AI28</f>
        <v>896.21</v>
      </c>
      <c r="D30" s="131"/>
      <c r="E30" s="131"/>
      <c r="F30" s="68" t="s">
        <v>16</v>
      </c>
      <c r="G30" s="131">
        <f>AH8/2</f>
        <v>58.5</v>
      </c>
      <c r="H30" s="131"/>
      <c r="I30" s="131"/>
      <c r="J30" s="68" t="s">
        <v>54</v>
      </c>
      <c r="K30" s="135">
        <f>AH31</f>
        <v>5.0000000000000001E-3</v>
      </c>
      <c r="L30" s="135"/>
      <c r="M30" s="135"/>
      <c r="N30" s="68" t="s">
        <v>18</v>
      </c>
      <c r="O30" s="135">
        <f>AI29</f>
        <v>896.5</v>
      </c>
      <c r="P30" s="135"/>
      <c r="Q30" s="135"/>
      <c r="R30" s="33" t="s">
        <v>190</v>
      </c>
      <c r="S30" s="66" t="s">
        <v>27</v>
      </c>
      <c r="T30" s="140">
        <f>(C30+G30*K30-O30)*12</f>
        <v>3.0000000000654836E-2</v>
      </c>
      <c r="U30" s="140"/>
      <c r="V30" s="60" t="s">
        <v>7</v>
      </c>
      <c r="W30" s="61" t="s">
        <v>197</v>
      </c>
      <c r="X30" s="61"/>
      <c r="Y30" s="61"/>
      <c r="Z30" s="61"/>
      <c r="AA30" s="61"/>
      <c r="AH30" s="52"/>
      <c r="AI30" s="53"/>
    </row>
    <row r="31" spans="2:35" ht="12.75" customHeight="1" x14ac:dyDescent="0.3">
      <c r="B31" s="67"/>
      <c r="C31" s="69"/>
      <c r="D31" s="69"/>
      <c r="E31" s="69"/>
      <c r="F31" s="68"/>
      <c r="G31" s="69"/>
      <c r="H31" s="69"/>
      <c r="I31" s="69"/>
      <c r="J31" s="68"/>
      <c r="K31" s="70"/>
      <c r="L31" s="70"/>
      <c r="M31" s="70"/>
      <c r="N31" s="68"/>
      <c r="O31" s="70"/>
      <c r="P31" s="70"/>
      <c r="Q31" s="70"/>
      <c r="S31" s="66" t="s">
        <v>196</v>
      </c>
      <c r="T31" s="139">
        <v>0</v>
      </c>
      <c r="U31" s="139"/>
      <c r="V31" s="60" t="s">
        <v>7</v>
      </c>
      <c r="W31" s="61"/>
      <c r="X31" s="61"/>
      <c r="Y31" s="61"/>
      <c r="Z31" s="61"/>
      <c r="AA31" s="61"/>
      <c r="AG31" s="19" t="s">
        <v>188</v>
      </c>
      <c r="AH31" s="41">
        <f>0.5/100</f>
        <v>5.0000000000000001E-3</v>
      </c>
      <c r="AI31" s="53" t="s">
        <v>189</v>
      </c>
    </row>
    <row r="32" spans="2:35" ht="12.75" customHeight="1" x14ac:dyDescent="0.3">
      <c r="B32" s="67"/>
      <c r="C32" s="69"/>
      <c r="D32" s="69"/>
      <c r="E32" s="69"/>
      <c r="F32" s="68"/>
      <c r="G32" s="69"/>
      <c r="H32" s="69"/>
      <c r="I32" s="69"/>
      <c r="J32" s="68"/>
      <c r="K32" s="70"/>
      <c r="L32" s="70"/>
      <c r="M32" s="70"/>
      <c r="N32" s="68"/>
      <c r="O32" s="70"/>
      <c r="P32" s="70"/>
      <c r="Q32" s="70"/>
      <c r="S32" s="66"/>
      <c r="T32" s="70"/>
      <c r="U32" s="70"/>
      <c r="V32" s="60"/>
      <c r="W32" s="61"/>
      <c r="X32" s="61"/>
      <c r="Y32" s="61"/>
      <c r="Z32" s="61"/>
      <c r="AA32" s="61"/>
      <c r="AH32" s="41"/>
    </row>
    <row r="33" spans="2:44" ht="12.75" customHeight="1" x14ac:dyDescent="0.3">
      <c r="B33" s="67"/>
      <c r="C33" s="133" t="s">
        <v>14</v>
      </c>
      <c r="D33" s="133"/>
      <c r="E33" s="133"/>
      <c r="G33" s="133" t="s">
        <v>191</v>
      </c>
      <c r="H33" s="133"/>
      <c r="I33" s="133"/>
      <c r="K33" s="134" t="s">
        <v>193</v>
      </c>
      <c r="L33" s="134"/>
      <c r="M33" s="134"/>
      <c r="O33" s="133" t="s">
        <v>195</v>
      </c>
      <c r="P33" s="133"/>
      <c r="Q33" s="133"/>
      <c r="S33" s="66"/>
      <c r="T33" s="70"/>
      <c r="U33" s="70"/>
      <c r="V33" s="60"/>
      <c r="W33" s="61"/>
      <c r="X33" s="61"/>
      <c r="Y33" s="61"/>
      <c r="Z33" s="61"/>
      <c r="AA33" s="61"/>
      <c r="AH33" s="41"/>
    </row>
    <row r="34" spans="2:44" ht="12.75" customHeight="1" x14ac:dyDescent="0.3">
      <c r="B34" s="67"/>
      <c r="C34" s="133" t="s">
        <v>13</v>
      </c>
      <c r="D34" s="133"/>
      <c r="E34" s="133"/>
      <c r="G34" s="133" t="s">
        <v>195</v>
      </c>
      <c r="H34" s="133"/>
      <c r="I34" s="133"/>
      <c r="K34" s="134"/>
      <c r="L34" s="134"/>
      <c r="M34" s="134"/>
      <c r="O34" s="133" t="s">
        <v>194</v>
      </c>
      <c r="P34" s="133"/>
      <c r="Q34" s="133"/>
      <c r="S34" s="66"/>
      <c r="T34" s="70"/>
      <c r="U34" s="70"/>
      <c r="V34" s="60"/>
      <c r="W34" s="61"/>
      <c r="X34" s="61"/>
      <c r="Y34" s="61"/>
      <c r="Z34" s="61"/>
      <c r="AA34" s="61"/>
      <c r="AH34" s="41"/>
    </row>
    <row r="35" spans="2:44" ht="12.75" customHeight="1" x14ac:dyDescent="0.3">
      <c r="B35" s="67" t="s">
        <v>173</v>
      </c>
      <c r="C35" s="131">
        <f>C30</f>
        <v>896.21</v>
      </c>
      <c r="D35" s="131"/>
      <c r="E35" s="131"/>
      <c r="F35" s="68" t="s">
        <v>18</v>
      </c>
      <c r="G35" s="131">
        <f>AH8/2</f>
        <v>58.5</v>
      </c>
      <c r="H35" s="131"/>
      <c r="I35" s="131"/>
      <c r="J35" s="68" t="s">
        <v>54</v>
      </c>
      <c r="K35" s="135">
        <f>K30</f>
        <v>5.0000000000000001E-3</v>
      </c>
      <c r="L35" s="135"/>
      <c r="M35" s="135"/>
      <c r="N35" s="68" t="s">
        <v>18</v>
      </c>
      <c r="O35" s="135">
        <f>AI27</f>
        <v>895.92</v>
      </c>
      <c r="P35" s="135"/>
      <c r="Q35" s="135"/>
      <c r="R35" s="33" t="s">
        <v>190</v>
      </c>
      <c r="S35" s="66" t="s">
        <v>27</v>
      </c>
      <c r="T35" s="140">
        <f>(C35-G35*K35-O35)*12</f>
        <v>-2.9999999999290594E-2</v>
      </c>
      <c r="U35" s="140"/>
      <c r="V35" s="60" t="s">
        <v>7</v>
      </c>
      <c r="W35" s="61" t="s">
        <v>197</v>
      </c>
      <c r="X35" s="61"/>
      <c r="Y35" s="61"/>
      <c r="Z35" s="61"/>
      <c r="AA35" s="61"/>
      <c r="AH35" s="41"/>
    </row>
    <row r="36" spans="2:44" ht="12.75" customHeight="1" x14ac:dyDescent="0.3">
      <c r="B36" s="60"/>
      <c r="C36" s="69"/>
      <c r="D36" s="69"/>
      <c r="E36" s="69"/>
      <c r="F36" s="68"/>
      <c r="G36" s="34"/>
      <c r="H36" s="69"/>
      <c r="I36" s="69"/>
      <c r="J36" s="69"/>
      <c r="K36" s="68"/>
      <c r="L36" s="70"/>
      <c r="M36" s="70"/>
      <c r="N36" s="70"/>
      <c r="O36" s="68"/>
      <c r="P36" s="70"/>
      <c r="Q36" s="70"/>
      <c r="R36" s="70"/>
      <c r="S36" s="66" t="s">
        <v>196</v>
      </c>
      <c r="T36" s="139">
        <v>0</v>
      </c>
      <c r="U36" s="139"/>
      <c r="V36" s="60" t="s">
        <v>7</v>
      </c>
      <c r="W36" s="61"/>
      <c r="X36" s="61"/>
      <c r="Y36" s="61"/>
      <c r="Z36" s="61"/>
      <c r="AA36" s="61"/>
      <c r="AB36" s="61"/>
      <c r="AH36" s="41"/>
    </row>
    <row r="37" spans="2:44" ht="12.75" customHeight="1" x14ac:dyDescent="0.3">
      <c r="B37" s="60"/>
      <c r="C37" s="60"/>
      <c r="D37" s="60"/>
      <c r="E37" s="60"/>
      <c r="F37" s="60"/>
      <c r="G37" s="60"/>
      <c r="H37" s="60"/>
      <c r="I37" s="60"/>
      <c r="K37" s="60"/>
      <c r="L37" s="60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G37" s="37" t="s">
        <v>170</v>
      </c>
      <c r="AH37" s="41"/>
    </row>
    <row r="38" spans="2:44" ht="12.75" customHeight="1" x14ac:dyDescent="0.3">
      <c r="B38" s="63" t="s">
        <v>22</v>
      </c>
      <c r="C38" s="63" t="s">
        <v>24</v>
      </c>
      <c r="D38" s="60"/>
      <c r="E38" s="60"/>
      <c r="F38" s="60"/>
      <c r="G38" s="60"/>
      <c r="H38" s="66"/>
      <c r="I38" s="60"/>
      <c r="K38" s="60"/>
      <c r="L38" s="60"/>
      <c r="M38" s="61"/>
      <c r="N38" s="61"/>
      <c r="O38" s="61"/>
      <c r="P38" s="61"/>
      <c r="Q38" s="61"/>
      <c r="R38" s="61"/>
      <c r="S38" s="66" t="s">
        <v>27</v>
      </c>
      <c r="T38" s="136">
        <f>AH20</f>
        <v>2.3919999999999999</v>
      </c>
      <c r="U38" s="136"/>
      <c r="V38" s="60" t="s">
        <v>7</v>
      </c>
      <c r="W38" s="61" t="s">
        <v>201</v>
      </c>
      <c r="X38" s="61"/>
      <c r="Y38" s="61"/>
      <c r="Z38" s="61"/>
      <c r="AA38" s="61"/>
      <c r="AB38" s="61"/>
      <c r="AG38" s="44"/>
      <c r="AH38" s="45" t="s">
        <v>211</v>
      </c>
      <c r="AI38" s="46"/>
      <c r="AP38" s="42"/>
      <c r="AR38" s="42"/>
    </row>
    <row r="39" spans="2:44" ht="12.75" customHeight="1" x14ac:dyDescent="0.3">
      <c r="B39" s="60"/>
      <c r="C39" s="60"/>
      <c r="D39" s="60"/>
      <c r="E39" s="60"/>
      <c r="F39" s="60"/>
      <c r="G39" s="60"/>
      <c r="H39" s="60"/>
      <c r="I39" s="60"/>
      <c r="K39" s="60"/>
      <c r="L39" s="60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G39" s="47" t="s">
        <v>115</v>
      </c>
      <c r="AH39" s="41">
        <v>4.3860000000000001</v>
      </c>
      <c r="AI39" s="48" t="s">
        <v>7</v>
      </c>
      <c r="AJ39" s="39" t="s">
        <v>125</v>
      </c>
      <c r="AO39" s="57"/>
      <c r="AP39" s="41"/>
      <c r="AQ39" s="57"/>
      <c r="AR39" s="41"/>
    </row>
    <row r="40" spans="2:44" ht="12.75" customHeight="1" x14ac:dyDescent="0.4">
      <c r="B40" s="63" t="s">
        <v>138</v>
      </c>
      <c r="D40" s="63"/>
      <c r="E40" s="60"/>
      <c r="F40" s="60"/>
      <c r="G40" s="60"/>
      <c r="H40" s="60"/>
      <c r="I40" s="60"/>
      <c r="K40" s="60"/>
      <c r="L40" s="60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 t="s">
        <v>168</v>
      </c>
      <c r="X40" s="61"/>
      <c r="Y40" s="61"/>
      <c r="Z40" s="61"/>
      <c r="AA40" s="61"/>
      <c r="AB40" s="61"/>
      <c r="AG40" s="49" t="s">
        <v>114</v>
      </c>
      <c r="AH40" s="41">
        <f>1.55+0.017/1.85</f>
        <v>1.5591891891891891</v>
      </c>
      <c r="AI40" s="48" t="s">
        <v>7</v>
      </c>
      <c r="AJ40" s="39" t="s">
        <v>126</v>
      </c>
      <c r="AO40" s="57"/>
      <c r="AP40" s="58"/>
      <c r="AQ40" s="57"/>
      <c r="AR40" s="58"/>
    </row>
    <row r="41" spans="2:44" ht="12.75" customHeight="1" x14ac:dyDescent="0.3">
      <c r="B41" s="60"/>
      <c r="C41" s="60"/>
      <c r="D41" s="60"/>
      <c r="E41" s="60"/>
      <c r="F41" s="60"/>
      <c r="G41" s="60"/>
      <c r="H41" s="60"/>
      <c r="I41" s="60"/>
      <c r="K41" s="60"/>
      <c r="L41" s="60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G41" s="49" t="s">
        <v>113</v>
      </c>
      <c r="AH41" s="41">
        <f>1.176+0.142</f>
        <v>1.3179999999999998</v>
      </c>
      <c r="AI41" s="48" t="s">
        <v>7</v>
      </c>
      <c r="AJ41" s="39" t="s">
        <v>127</v>
      </c>
      <c r="AO41" s="57"/>
      <c r="AP41" s="58"/>
      <c r="AQ41" s="57"/>
      <c r="AR41" s="58"/>
    </row>
    <row r="42" spans="2:44" ht="12.75" customHeight="1" x14ac:dyDescent="0.3">
      <c r="B42" s="60"/>
      <c r="C42" s="60" t="s">
        <v>28</v>
      </c>
      <c r="D42" s="60"/>
      <c r="E42" s="60"/>
      <c r="F42" s="60"/>
      <c r="G42" s="60"/>
      <c r="H42" s="60"/>
      <c r="I42" s="60"/>
      <c r="K42" s="60"/>
      <c r="L42" s="60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G42" s="50" t="s">
        <v>112</v>
      </c>
      <c r="AH42" s="90">
        <f>0.127+0.355</f>
        <v>0.48199999999999998</v>
      </c>
      <c r="AI42" s="51" t="s">
        <v>7</v>
      </c>
      <c r="AJ42" s="39" t="s">
        <v>180</v>
      </c>
      <c r="AO42" s="57"/>
      <c r="AP42" s="58"/>
      <c r="AQ42" s="57"/>
      <c r="AR42" s="58"/>
    </row>
    <row r="43" spans="2:44" ht="12.75" customHeight="1" x14ac:dyDescent="0.3">
      <c r="B43" s="60"/>
      <c r="C43" s="60" t="s">
        <v>29</v>
      </c>
      <c r="D43" s="60"/>
      <c r="E43" s="60"/>
      <c r="F43" s="60"/>
      <c r="G43" s="60"/>
      <c r="H43" s="60"/>
      <c r="I43" s="60"/>
      <c r="K43" s="60"/>
      <c r="L43" s="60"/>
      <c r="M43" s="71">
        <v>0</v>
      </c>
      <c r="N43" s="61" t="s">
        <v>30</v>
      </c>
      <c r="O43" s="61"/>
      <c r="P43" s="61"/>
      <c r="Q43" s="61"/>
      <c r="R43" s="71">
        <v>30</v>
      </c>
      <c r="S43" s="61" t="s">
        <v>31</v>
      </c>
      <c r="T43" s="61"/>
      <c r="U43" s="61"/>
      <c r="V43" s="61"/>
      <c r="W43" s="61"/>
      <c r="X43" s="61"/>
      <c r="Y43" s="61"/>
      <c r="Z43" s="61"/>
      <c r="AA43" s="61"/>
      <c r="AB43" s="61"/>
    </row>
    <row r="44" spans="2:44" ht="12.75" customHeight="1" x14ac:dyDescent="0.3">
      <c r="B44" s="60"/>
      <c r="C44" s="60" t="s">
        <v>32</v>
      </c>
      <c r="D44" s="60"/>
      <c r="E44" s="60"/>
      <c r="F44" s="60"/>
      <c r="G44" s="60"/>
      <c r="H44" s="60"/>
      <c r="I44" s="60"/>
      <c r="K44" s="60"/>
      <c r="L44" s="60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G44" s="19" t="s">
        <v>129</v>
      </c>
    </row>
    <row r="45" spans="2:44" ht="12.75" customHeight="1" x14ac:dyDescent="0.3">
      <c r="B45" s="60"/>
      <c r="C45" s="60"/>
      <c r="D45" s="60"/>
      <c r="E45" s="60"/>
      <c r="F45" s="60"/>
      <c r="G45" s="60"/>
      <c r="H45" s="60"/>
      <c r="I45" s="60"/>
      <c r="K45" s="60"/>
      <c r="L45" s="60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G45" s="19" t="s">
        <v>128</v>
      </c>
    </row>
    <row r="46" spans="2:44" ht="12.75" customHeight="1" x14ac:dyDescent="0.3">
      <c r="B46" s="60"/>
      <c r="C46" s="60" t="s">
        <v>33</v>
      </c>
      <c r="D46" s="60"/>
      <c r="E46" s="60"/>
      <c r="F46" s="60"/>
      <c r="G46" s="60"/>
      <c r="H46" s="60"/>
      <c r="I46" s="60"/>
      <c r="K46" s="60"/>
      <c r="L46" s="60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71">
        <v>70</v>
      </c>
      <c r="AA46" s="61" t="s">
        <v>34</v>
      </c>
    </row>
    <row r="47" spans="2:44" ht="12.75" customHeight="1" x14ac:dyDescent="0.4">
      <c r="B47" s="60"/>
      <c r="C47" s="60" t="s">
        <v>35</v>
      </c>
      <c r="D47" s="60"/>
      <c r="E47" s="60"/>
      <c r="F47" s="60"/>
      <c r="G47" s="60"/>
      <c r="H47" s="60"/>
      <c r="I47" s="132">
        <v>0.75</v>
      </c>
      <c r="J47" s="132"/>
      <c r="K47" s="60" t="s">
        <v>139</v>
      </c>
      <c r="L47" s="60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G47" s="19" t="s">
        <v>179</v>
      </c>
    </row>
    <row r="48" spans="2:44" ht="12.75" customHeight="1" x14ac:dyDescent="0.3">
      <c r="B48" s="60"/>
      <c r="C48" s="60" t="s">
        <v>36</v>
      </c>
      <c r="D48" s="60"/>
      <c r="E48" s="60"/>
      <c r="F48" s="60"/>
      <c r="G48" s="60"/>
      <c r="H48" s="60"/>
      <c r="I48" s="60"/>
      <c r="K48" s="60"/>
      <c r="L48" s="60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</row>
    <row r="49" spans="2:28" ht="12.75" customHeight="1" x14ac:dyDescent="0.3">
      <c r="B49" s="60"/>
      <c r="C49" s="60" t="s">
        <v>37</v>
      </c>
      <c r="D49" s="60"/>
      <c r="E49" s="60"/>
      <c r="F49" s="60"/>
      <c r="G49" s="60"/>
      <c r="H49" s="60"/>
      <c r="I49" s="60"/>
      <c r="K49" s="60"/>
      <c r="L49" s="60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</row>
    <row r="50" spans="2:28" ht="12.75" customHeight="1" x14ac:dyDescent="0.3">
      <c r="B50" s="60"/>
      <c r="C50" s="60"/>
      <c r="D50" s="60"/>
      <c r="E50" s="60"/>
      <c r="F50" s="60"/>
      <c r="G50" s="60"/>
      <c r="H50" s="60"/>
      <c r="I50" s="60"/>
      <c r="K50" s="60"/>
      <c r="L50" s="60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</row>
    <row r="51" spans="2:28" ht="12.75" customHeight="1" x14ac:dyDescent="0.4">
      <c r="B51" s="60"/>
      <c r="C51" s="72" t="s">
        <v>140</v>
      </c>
      <c r="D51" s="60"/>
      <c r="E51" s="65">
        <v>1</v>
      </c>
      <c r="F51" s="65" t="s">
        <v>16</v>
      </c>
      <c r="G51" s="65" t="s">
        <v>38</v>
      </c>
      <c r="H51" s="60" t="s">
        <v>141</v>
      </c>
      <c r="I51" s="60"/>
      <c r="K51" s="60"/>
      <c r="L51" s="60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</row>
    <row r="52" spans="2:28" ht="12.75" customHeight="1" x14ac:dyDescent="0.3">
      <c r="B52" s="60"/>
      <c r="C52" s="60"/>
      <c r="D52" s="60"/>
      <c r="E52" s="60"/>
      <c r="F52" s="60"/>
      <c r="G52" s="60"/>
      <c r="H52" s="60"/>
      <c r="I52" s="60"/>
      <c r="K52" s="60"/>
      <c r="L52" s="60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</row>
    <row r="53" spans="2:28" ht="12.75" customHeight="1" x14ac:dyDescent="0.4">
      <c r="B53" s="60"/>
      <c r="C53" s="60" t="s">
        <v>142</v>
      </c>
      <c r="D53" s="60"/>
      <c r="E53" s="60"/>
      <c r="F53" s="60"/>
      <c r="G53" s="60"/>
      <c r="H53" s="60"/>
      <c r="I53" s="60"/>
      <c r="K53" s="60"/>
      <c r="L53" s="60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</row>
    <row r="54" spans="2:28" ht="12.75" customHeight="1" x14ac:dyDescent="0.4">
      <c r="B54" s="60"/>
      <c r="C54" s="60" t="s">
        <v>143</v>
      </c>
      <c r="D54" s="60"/>
      <c r="E54" s="60"/>
      <c r="F54" s="60"/>
      <c r="G54" s="60"/>
      <c r="H54" s="60"/>
      <c r="I54" s="60"/>
      <c r="K54" s="60"/>
      <c r="L54" s="60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</row>
    <row r="55" spans="2:28" ht="12.75" customHeight="1" x14ac:dyDescent="0.3">
      <c r="B55" s="60"/>
      <c r="C55" s="60"/>
      <c r="D55" s="60"/>
      <c r="E55" s="60"/>
      <c r="F55" s="60"/>
      <c r="G55" s="60"/>
      <c r="H55" s="60"/>
      <c r="I55" s="60"/>
      <c r="K55" s="60"/>
      <c r="L55" s="60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1"/>
      <c r="AB55" s="61"/>
    </row>
    <row r="56" spans="2:28" ht="12.75" customHeight="1" x14ac:dyDescent="0.4">
      <c r="B56" s="60"/>
      <c r="C56" s="60" t="s">
        <v>144</v>
      </c>
      <c r="D56" s="60"/>
      <c r="E56" s="135">
        <f>ABS(AH39)</f>
        <v>4.3860000000000001</v>
      </c>
      <c r="F56" s="132"/>
      <c r="G56" s="73" t="s">
        <v>98</v>
      </c>
      <c r="H56" s="135">
        <f>ABS(AH40)</f>
        <v>1.5591891891891891</v>
      </c>
      <c r="I56" s="132"/>
      <c r="J56" s="33" t="s">
        <v>99</v>
      </c>
      <c r="K56" s="60"/>
      <c r="L56" s="60"/>
      <c r="M56" s="61"/>
      <c r="N56" s="61"/>
      <c r="O56" s="61"/>
      <c r="P56" s="61"/>
      <c r="Q56" s="61"/>
      <c r="R56" s="61"/>
      <c r="S56" s="66" t="s">
        <v>27</v>
      </c>
      <c r="T56" s="136">
        <f>E56-H56</f>
        <v>2.826810810810811</v>
      </c>
      <c r="U56" s="136"/>
      <c r="V56" s="60" t="s">
        <v>7</v>
      </c>
      <c r="W56" s="61" t="s">
        <v>169</v>
      </c>
      <c r="X56" s="61"/>
      <c r="Y56" s="61"/>
      <c r="Z56" s="61"/>
      <c r="AA56" s="61"/>
      <c r="AB56" s="61"/>
    </row>
    <row r="57" spans="2:28" ht="12.75" customHeight="1" x14ac:dyDescent="0.3">
      <c r="B57" s="60"/>
      <c r="C57" s="60"/>
      <c r="D57" s="60"/>
      <c r="E57" s="60"/>
      <c r="F57" s="60"/>
      <c r="G57" s="60"/>
      <c r="H57" s="60"/>
      <c r="I57" s="60"/>
      <c r="K57" s="60"/>
      <c r="L57" s="60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</row>
    <row r="58" spans="2:28" ht="12.75" customHeight="1" x14ac:dyDescent="0.4">
      <c r="B58" s="60"/>
      <c r="C58" s="60" t="s">
        <v>145</v>
      </c>
      <c r="D58" s="60"/>
      <c r="E58" s="60"/>
      <c r="F58" s="60"/>
      <c r="G58" s="60"/>
      <c r="H58" s="60"/>
      <c r="I58" s="60"/>
      <c r="K58" s="60"/>
      <c r="L58" s="60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</row>
    <row r="59" spans="2:28" ht="12.75" customHeight="1" x14ac:dyDescent="0.3">
      <c r="B59" s="60"/>
      <c r="C59" s="60" t="s">
        <v>39</v>
      </c>
      <c r="D59" s="60"/>
      <c r="E59" s="60"/>
      <c r="F59" s="60"/>
      <c r="G59" s="60"/>
      <c r="H59" s="60"/>
      <c r="I59" s="60"/>
      <c r="K59" s="60"/>
      <c r="L59" s="60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</row>
    <row r="60" spans="2:28" ht="12.75" customHeight="1" x14ac:dyDescent="0.3">
      <c r="B60" s="60"/>
      <c r="C60" s="60"/>
      <c r="D60" s="60"/>
      <c r="E60" s="60"/>
      <c r="F60" s="60"/>
      <c r="G60" s="60"/>
      <c r="H60" s="60"/>
      <c r="I60" s="60"/>
      <c r="K60" s="60"/>
      <c r="L60" s="60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</row>
    <row r="61" spans="2:28" ht="12.75" customHeight="1" x14ac:dyDescent="0.4">
      <c r="B61" s="60"/>
      <c r="C61" s="60" t="s">
        <v>146</v>
      </c>
      <c r="D61" s="67"/>
      <c r="E61" s="60"/>
      <c r="F61" s="60"/>
      <c r="G61" s="60"/>
      <c r="H61" s="60"/>
      <c r="I61" s="60"/>
      <c r="K61" s="60"/>
      <c r="L61" s="60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</row>
    <row r="62" spans="2:28" ht="12.75" customHeight="1" x14ac:dyDescent="0.3">
      <c r="B62" s="60"/>
      <c r="C62" s="60"/>
      <c r="D62" s="60"/>
      <c r="E62" s="60"/>
      <c r="F62" s="60"/>
      <c r="G62" s="60"/>
      <c r="H62" s="60"/>
      <c r="I62" s="60"/>
      <c r="K62" s="60"/>
      <c r="L62" s="60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</row>
    <row r="63" spans="2:28" ht="12.75" customHeight="1" x14ac:dyDescent="0.3">
      <c r="B63" s="60"/>
      <c r="C63" s="60" t="s">
        <v>20</v>
      </c>
      <c r="D63" s="60"/>
      <c r="E63" s="60"/>
      <c r="F63" s="60"/>
      <c r="G63" s="60"/>
      <c r="H63" s="60"/>
      <c r="I63" s="60"/>
      <c r="K63" s="60"/>
      <c r="L63" s="60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</row>
    <row r="64" spans="2:28" ht="12.75" customHeight="1" x14ac:dyDescent="0.3">
      <c r="B64" s="60"/>
      <c r="C64" s="60"/>
      <c r="D64" s="60"/>
      <c r="E64" s="60"/>
      <c r="F64" s="60"/>
      <c r="G64" s="60"/>
      <c r="H64" s="60"/>
      <c r="I64" s="60"/>
      <c r="K64" s="60"/>
      <c r="L64" s="60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</row>
    <row r="65" spans="2:28" ht="12.75" customHeight="1" x14ac:dyDescent="0.4">
      <c r="B65" s="60"/>
      <c r="C65" s="60" t="s">
        <v>144</v>
      </c>
      <c r="D65" s="60"/>
      <c r="E65" s="60" t="s">
        <v>40</v>
      </c>
      <c r="F65" s="60"/>
      <c r="G65" s="60"/>
      <c r="H65" s="60"/>
      <c r="I65" s="60"/>
      <c r="K65" s="60"/>
      <c r="L65" s="60"/>
      <c r="M65" s="61"/>
      <c r="N65" s="61"/>
      <c r="O65" s="61"/>
      <c r="P65" s="61"/>
      <c r="Q65" s="61"/>
      <c r="R65" s="61"/>
      <c r="S65" s="66" t="s">
        <v>27</v>
      </c>
      <c r="T65" s="136">
        <f>T56</f>
        <v>2.826810810810811</v>
      </c>
      <c r="U65" s="136"/>
      <c r="V65" s="60" t="s">
        <v>7</v>
      </c>
      <c r="W65" s="61"/>
      <c r="X65" s="61"/>
      <c r="Y65" s="61"/>
      <c r="Z65" s="61"/>
      <c r="AA65" s="61"/>
      <c r="AB65" s="61"/>
    </row>
    <row r="66" spans="2:28" ht="12.75" customHeight="1" x14ac:dyDescent="0.3">
      <c r="B66" s="60"/>
      <c r="C66" s="60"/>
      <c r="D66" s="60"/>
      <c r="E66" s="60"/>
      <c r="F66" s="60"/>
      <c r="G66" s="60"/>
      <c r="H66" s="60"/>
      <c r="I66" s="60"/>
      <c r="K66" s="60"/>
      <c r="L66" s="60"/>
      <c r="M66" s="61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</row>
    <row r="67" spans="2:28" ht="12.75" customHeight="1" x14ac:dyDescent="0.4">
      <c r="B67" s="60"/>
      <c r="C67" s="60" t="s">
        <v>147</v>
      </c>
      <c r="D67" s="60"/>
      <c r="E67" s="60" t="s">
        <v>102</v>
      </c>
      <c r="F67" s="60"/>
      <c r="G67" s="60"/>
      <c r="H67" s="60"/>
      <c r="I67" s="60"/>
      <c r="K67" s="60"/>
      <c r="L67" s="60"/>
      <c r="M67" s="61"/>
      <c r="N67" s="61"/>
      <c r="O67" s="61"/>
      <c r="P67" s="61"/>
      <c r="Q67" s="61"/>
      <c r="R67" s="61"/>
      <c r="S67" s="66" t="s">
        <v>27</v>
      </c>
      <c r="T67" s="136">
        <v>0</v>
      </c>
      <c r="U67" s="136"/>
      <c r="V67" s="60" t="s">
        <v>7</v>
      </c>
      <c r="W67" s="61" t="s">
        <v>169</v>
      </c>
      <c r="X67" s="61"/>
      <c r="Y67" s="61"/>
      <c r="Z67" s="61"/>
      <c r="AA67" s="61"/>
      <c r="AB67" s="61"/>
    </row>
    <row r="68" spans="2:28" ht="12.75" customHeight="1" x14ac:dyDescent="0.3">
      <c r="B68" s="60"/>
      <c r="C68" s="60"/>
      <c r="D68" s="60"/>
      <c r="E68" s="60"/>
      <c r="F68" s="60"/>
      <c r="G68" s="60"/>
      <c r="H68" s="60"/>
      <c r="I68" s="60"/>
      <c r="K68" s="60"/>
      <c r="L68" s="60"/>
      <c r="M68" s="61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</row>
    <row r="69" spans="2:28" ht="12.75" customHeight="1" x14ac:dyDescent="0.4">
      <c r="B69" s="60"/>
      <c r="C69" s="60" t="s">
        <v>148</v>
      </c>
      <c r="D69" s="60"/>
      <c r="E69" s="60" t="s">
        <v>41</v>
      </c>
      <c r="F69" s="60"/>
      <c r="G69" s="60"/>
      <c r="H69" s="60"/>
      <c r="I69" s="60"/>
      <c r="K69" s="60"/>
      <c r="L69" s="60"/>
      <c r="M69" s="61"/>
      <c r="N69" s="61"/>
      <c r="O69" s="61"/>
      <c r="P69" s="61"/>
      <c r="Q69" s="61"/>
      <c r="R69" s="61"/>
      <c r="S69" s="66" t="s">
        <v>27</v>
      </c>
      <c r="T69" s="136">
        <f>ABS(AH41)</f>
        <v>1.3179999999999998</v>
      </c>
      <c r="U69" s="136"/>
      <c r="V69" s="60" t="s">
        <v>7</v>
      </c>
      <c r="W69" s="61" t="s">
        <v>169</v>
      </c>
      <c r="X69" s="61"/>
      <c r="Y69" s="61"/>
      <c r="Z69" s="61"/>
      <c r="AA69" s="61"/>
      <c r="AB69" s="61"/>
    </row>
    <row r="70" spans="2:28" ht="12.75" customHeight="1" x14ac:dyDescent="0.3">
      <c r="B70" s="60"/>
      <c r="C70" s="60"/>
      <c r="D70" s="60"/>
      <c r="E70" s="60"/>
      <c r="F70" s="60"/>
      <c r="G70" s="60"/>
      <c r="H70" s="60"/>
      <c r="I70" s="60"/>
      <c r="K70" s="60"/>
      <c r="L70" s="60"/>
      <c r="M70" s="61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</row>
    <row r="71" spans="2:28" ht="12.75" customHeight="1" x14ac:dyDescent="0.4">
      <c r="B71" s="60"/>
      <c r="C71" s="60" t="s">
        <v>149</v>
      </c>
      <c r="D71" s="60"/>
      <c r="E71" s="60" t="s">
        <v>42</v>
      </c>
      <c r="F71" s="60"/>
      <c r="G71" s="60"/>
      <c r="H71" s="60"/>
      <c r="I71" s="60"/>
      <c r="K71" s="60"/>
      <c r="L71" s="60"/>
      <c r="M71" s="61"/>
      <c r="N71" s="61"/>
      <c r="O71" s="61"/>
      <c r="P71" s="61"/>
      <c r="Q71" s="61"/>
      <c r="R71" s="61"/>
      <c r="S71" s="66" t="s">
        <v>27</v>
      </c>
      <c r="T71" s="136">
        <f>ABS(AH42)</f>
        <v>0.48199999999999998</v>
      </c>
      <c r="U71" s="136"/>
      <c r="V71" s="60" t="s">
        <v>7</v>
      </c>
      <c r="W71" s="61" t="s">
        <v>169</v>
      </c>
      <c r="X71" s="61"/>
      <c r="Y71" s="61"/>
      <c r="Z71" s="61"/>
      <c r="AA71" s="61"/>
      <c r="AB71" s="61"/>
    </row>
    <row r="72" spans="2:28" ht="12.75" customHeight="1" x14ac:dyDescent="0.3">
      <c r="B72" s="60"/>
      <c r="C72" s="60"/>
      <c r="D72" s="60"/>
      <c r="E72" s="60"/>
      <c r="F72" s="60"/>
      <c r="G72" s="60"/>
      <c r="H72" s="60"/>
      <c r="I72" s="60"/>
      <c r="K72" s="60"/>
      <c r="L72" s="60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</row>
    <row r="73" spans="2:28" ht="12.75" customHeight="1" x14ac:dyDescent="0.4">
      <c r="B73" s="60"/>
      <c r="C73" s="60" t="s">
        <v>150</v>
      </c>
      <c r="D73" s="60"/>
      <c r="E73" s="60" t="s">
        <v>122</v>
      </c>
      <c r="F73" s="60"/>
      <c r="G73" s="60"/>
      <c r="H73" s="60"/>
      <c r="I73" s="60"/>
      <c r="K73" s="60"/>
      <c r="L73" s="60"/>
      <c r="M73" s="61"/>
      <c r="N73" s="61"/>
      <c r="O73" s="61"/>
      <c r="P73" s="61"/>
      <c r="Q73" s="61"/>
      <c r="R73" s="61"/>
      <c r="S73" s="66" t="s">
        <v>27</v>
      </c>
      <c r="T73" s="136">
        <v>0</v>
      </c>
      <c r="U73" s="136"/>
      <c r="V73" s="60" t="s">
        <v>7</v>
      </c>
      <c r="W73" s="61" t="s">
        <v>169</v>
      </c>
      <c r="X73" s="61"/>
      <c r="Y73" s="61"/>
      <c r="Z73" s="61"/>
      <c r="AA73" s="61"/>
      <c r="AB73" s="61"/>
    </row>
    <row r="74" spans="2:28" ht="12.75" customHeight="1" x14ac:dyDescent="0.3">
      <c r="B74" s="60"/>
      <c r="C74" s="60"/>
      <c r="D74" s="60"/>
      <c r="E74" s="60"/>
      <c r="F74" s="60"/>
      <c r="G74" s="60"/>
      <c r="H74" s="60"/>
      <c r="I74" s="60"/>
      <c r="K74" s="60"/>
      <c r="L74" s="60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</row>
    <row r="75" spans="2:28" ht="12.75" customHeight="1" x14ac:dyDescent="0.4">
      <c r="B75" s="60"/>
      <c r="C75" s="60" t="s">
        <v>151</v>
      </c>
      <c r="D75" s="60"/>
      <c r="E75" s="60" t="s">
        <v>103</v>
      </c>
      <c r="F75" s="60"/>
      <c r="G75" s="60"/>
      <c r="H75" s="60"/>
      <c r="I75" s="60"/>
      <c r="K75" s="60"/>
      <c r="L75" s="60"/>
      <c r="M75" s="61"/>
      <c r="N75" s="61"/>
      <c r="O75" s="61"/>
      <c r="P75" s="61"/>
      <c r="Q75" s="61"/>
      <c r="R75" s="61"/>
      <c r="S75" s="66" t="s">
        <v>27</v>
      </c>
      <c r="T75" s="136">
        <v>0</v>
      </c>
      <c r="U75" s="136"/>
      <c r="V75" s="60" t="s">
        <v>7</v>
      </c>
      <c r="W75" s="61" t="s">
        <v>169</v>
      </c>
      <c r="X75" s="61"/>
      <c r="Y75" s="61"/>
      <c r="Z75" s="61"/>
      <c r="AA75" s="61"/>
      <c r="AB75" s="61"/>
    </row>
    <row r="76" spans="2:28" ht="12.75" customHeight="1" x14ac:dyDescent="0.3">
      <c r="B76" s="60"/>
      <c r="C76" s="60"/>
      <c r="D76" s="60"/>
      <c r="E76" s="60"/>
      <c r="F76" s="60"/>
      <c r="G76" s="60"/>
      <c r="H76" s="60"/>
      <c r="I76" s="60"/>
      <c r="K76" s="60"/>
      <c r="L76" s="60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</row>
    <row r="77" spans="2:28" ht="12.75" customHeight="1" x14ac:dyDescent="0.3">
      <c r="B77" s="60"/>
      <c r="C77" s="60"/>
      <c r="D77" s="60"/>
      <c r="E77" s="60"/>
      <c r="F77" s="60"/>
      <c r="G77" s="60"/>
      <c r="H77" s="60"/>
      <c r="I77" s="60"/>
      <c r="K77" s="60"/>
      <c r="L77" s="60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</row>
    <row r="78" spans="2:28" ht="12.75" customHeight="1" x14ac:dyDescent="0.4">
      <c r="B78" s="60"/>
      <c r="C78" s="60" t="s">
        <v>152</v>
      </c>
      <c r="D78" s="60"/>
      <c r="E78" s="60" t="s">
        <v>43</v>
      </c>
      <c r="F78" s="60"/>
      <c r="G78" s="60"/>
      <c r="H78" s="60"/>
      <c r="I78" s="60"/>
      <c r="K78" s="60"/>
      <c r="L78" s="60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</row>
    <row r="79" spans="2:28" ht="12.75" customHeight="1" x14ac:dyDescent="0.3">
      <c r="B79" s="60"/>
      <c r="C79" s="60"/>
      <c r="D79" s="60"/>
      <c r="E79" s="60"/>
      <c r="F79" s="60"/>
      <c r="G79" s="60"/>
      <c r="H79" s="60"/>
      <c r="I79" s="60"/>
      <c r="K79" s="60"/>
      <c r="L79" s="60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</row>
    <row r="80" spans="2:28" ht="15" customHeight="1" x14ac:dyDescent="0.3">
      <c r="B80" s="60"/>
      <c r="C80" s="60"/>
      <c r="D80" s="74" t="s">
        <v>153</v>
      </c>
      <c r="E80" s="74" t="s">
        <v>154</v>
      </c>
      <c r="F80" s="60"/>
      <c r="G80" s="60"/>
      <c r="H80" s="60"/>
      <c r="I80" s="60"/>
      <c r="J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 t="s">
        <v>45</v>
      </c>
      <c r="X80" s="60"/>
      <c r="Y80" s="60"/>
      <c r="Z80" s="60"/>
      <c r="AA80" s="61"/>
      <c r="AB80" s="61"/>
    </row>
    <row r="81" spans="2:28" ht="12.75" customHeight="1" x14ac:dyDescent="0.3">
      <c r="B81" s="60"/>
      <c r="C81" s="60"/>
      <c r="D81" s="60"/>
      <c r="E81" s="60"/>
      <c r="F81" s="60"/>
      <c r="G81" s="60"/>
      <c r="H81" s="60"/>
      <c r="I81" s="60"/>
      <c r="J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0"/>
      <c r="AA81" s="61"/>
      <c r="AB81" s="61"/>
    </row>
    <row r="82" spans="2:28" ht="15" customHeight="1" x14ac:dyDescent="0.4">
      <c r="B82" s="60"/>
      <c r="C82" s="60"/>
      <c r="D82" s="60"/>
      <c r="E82" s="61" t="s">
        <v>155</v>
      </c>
      <c r="F82" s="61" t="s">
        <v>156</v>
      </c>
      <c r="G82" s="60"/>
      <c r="H82" s="60"/>
      <c r="I82" s="60"/>
      <c r="J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 t="s">
        <v>46</v>
      </c>
      <c r="X82" s="60"/>
      <c r="Y82" s="60"/>
      <c r="Z82" s="60"/>
      <c r="AA82" s="61"/>
      <c r="AB82" s="61"/>
    </row>
    <row r="83" spans="2:28" ht="12.75" customHeight="1" x14ac:dyDescent="0.3"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1"/>
      <c r="AB83" s="61"/>
    </row>
    <row r="84" spans="2:28" ht="15" customHeight="1" x14ac:dyDescent="0.3">
      <c r="B84" s="60"/>
      <c r="C84" s="60"/>
      <c r="D84" s="60"/>
      <c r="E84" s="60" t="s">
        <v>47</v>
      </c>
      <c r="F84" s="60" t="s">
        <v>76</v>
      </c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1"/>
      <c r="AB84" s="61"/>
    </row>
    <row r="85" spans="2:28" ht="12.75" customHeight="1" x14ac:dyDescent="0.3"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  <c r="AA85" s="61"/>
      <c r="AB85" s="61"/>
    </row>
    <row r="86" spans="2:28" ht="12.75" customHeight="1" x14ac:dyDescent="0.3">
      <c r="B86" s="60"/>
      <c r="C86" s="60"/>
      <c r="D86" s="60"/>
      <c r="E86" s="60"/>
      <c r="F86" s="61" t="s">
        <v>78</v>
      </c>
      <c r="G86" s="61"/>
      <c r="H86" s="61"/>
      <c r="I86" s="137">
        <f>AH17</f>
        <v>1118.3</v>
      </c>
      <c r="J86" s="137"/>
      <c r="K86" s="61" t="s">
        <v>82</v>
      </c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 t="s">
        <v>204</v>
      </c>
      <c r="X86" s="60"/>
      <c r="Y86" s="60"/>
      <c r="Z86" s="60"/>
      <c r="AA86" s="61"/>
      <c r="AB86" s="61"/>
    </row>
    <row r="87" spans="2:28" ht="12.75" customHeight="1" x14ac:dyDescent="0.3">
      <c r="B87" s="60"/>
      <c r="C87" s="60"/>
      <c r="D87" s="60"/>
      <c r="E87" s="60"/>
      <c r="F87" s="61" t="s">
        <v>79</v>
      </c>
      <c r="G87" s="61"/>
      <c r="H87" s="61"/>
      <c r="I87" s="138">
        <f>AH14</f>
        <v>5</v>
      </c>
      <c r="J87" s="138"/>
      <c r="K87" s="61" t="s">
        <v>81</v>
      </c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  <c r="AA87" s="61"/>
      <c r="AB87" s="61"/>
    </row>
    <row r="88" spans="2:28" ht="12.75" customHeight="1" x14ac:dyDescent="0.3">
      <c r="B88" s="60"/>
      <c r="C88" s="60"/>
      <c r="D88" s="60"/>
      <c r="E88" s="60"/>
      <c r="F88" s="61" t="s">
        <v>80</v>
      </c>
      <c r="G88" s="61"/>
      <c r="H88" s="61"/>
      <c r="I88" s="137">
        <f>AH9</f>
        <v>118.66666666666666</v>
      </c>
      <c r="J88" s="137"/>
      <c r="K88" s="61" t="s">
        <v>48</v>
      </c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  <c r="AA88" s="61"/>
      <c r="AB88" s="61"/>
    </row>
    <row r="89" spans="2:28" ht="12.75" customHeight="1" x14ac:dyDescent="0.3"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1"/>
      <c r="AB89" s="61"/>
    </row>
    <row r="90" spans="2:28" ht="12.75" customHeight="1" x14ac:dyDescent="0.3">
      <c r="B90" s="60"/>
      <c r="C90" s="60"/>
      <c r="D90" s="60"/>
      <c r="E90" s="60"/>
      <c r="F90" s="61" t="s">
        <v>49</v>
      </c>
      <c r="G90" s="61"/>
      <c r="H90" s="137">
        <f>I86/144</f>
        <v>7.7659722222222216</v>
      </c>
      <c r="I90" s="137"/>
      <c r="J90" s="141" t="s">
        <v>83</v>
      </c>
      <c r="K90" s="141"/>
      <c r="L90" s="137">
        <f>I87</f>
        <v>5</v>
      </c>
      <c r="M90" s="137"/>
      <c r="N90" s="132" t="s">
        <v>84</v>
      </c>
      <c r="O90" s="132"/>
      <c r="P90" s="137">
        <f>I88</f>
        <v>118.66666666666666</v>
      </c>
      <c r="Q90" s="137"/>
      <c r="R90" s="75" t="s">
        <v>51</v>
      </c>
      <c r="S90" s="142">
        <f>H90*L90*P90</f>
        <v>4607.8101851851843</v>
      </c>
      <c r="T90" s="142"/>
      <c r="U90" s="61" t="s">
        <v>52</v>
      </c>
      <c r="V90" s="60"/>
      <c r="W90" s="60"/>
      <c r="X90" s="60"/>
      <c r="Y90" s="60"/>
      <c r="Z90" s="60"/>
      <c r="AA90" s="61"/>
      <c r="AB90" s="61"/>
    </row>
    <row r="91" spans="2:28" ht="12.75" customHeight="1" x14ac:dyDescent="0.3">
      <c r="B91" s="60"/>
      <c r="C91" s="60"/>
      <c r="D91" s="60"/>
      <c r="E91" s="60"/>
      <c r="F91" s="60"/>
      <c r="G91" s="60"/>
      <c r="H91" s="60"/>
      <c r="I91" s="60"/>
      <c r="J91" s="60"/>
      <c r="M91" s="75"/>
      <c r="T91" s="60"/>
      <c r="U91" s="60"/>
      <c r="V91" s="60"/>
      <c r="W91" s="60"/>
      <c r="X91" s="60"/>
      <c r="Y91" s="60"/>
      <c r="Z91" s="60"/>
      <c r="AA91" s="61"/>
      <c r="AB91" s="61"/>
    </row>
    <row r="92" spans="2:28" ht="12.75" customHeight="1" x14ac:dyDescent="0.3">
      <c r="B92" s="60"/>
      <c r="C92" s="60"/>
      <c r="D92" s="60"/>
      <c r="E92" s="61" t="s">
        <v>55</v>
      </c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  <c r="AA92" s="61"/>
      <c r="AB92" s="61"/>
    </row>
    <row r="93" spans="2:28" ht="12.75" customHeight="1" x14ac:dyDescent="0.3"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  <c r="AA93" s="61"/>
      <c r="AB93" s="61"/>
    </row>
    <row r="94" spans="2:28" ht="12.75" customHeight="1" x14ac:dyDescent="0.3">
      <c r="B94" s="60"/>
      <c r="C94" s="60"/>
      <c r="D94" s="60"/>
      <c r="E94" s="60"/>
      <c r="F94" s="61" t="s">
        <v>85</v>
      </c>
      <c r="G94" s="61"/>
      <c r="H94" s="61"/>
      <c r="L94" s="137">
        <f>AH11</f>
        <v>45</v>
      </c>
      <c r="M94" s="137"/>
      <c r="N94" s="61" t="s">
        <v>48</v>
      </c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1"/>
      <c r="AB94" s="61"/>
    </row>
    <row r="95" spans="2:28" ht="12.75" customHeight="1" x14ac:dyDescent="0.3">
      <c r="B95" s="60"/>
      <c r="C95" s="60"/>
      <c r="D95" s="60"/>
      <c r="E95" s="60"/>
      <c r="F95" s="61" t="s">
        <v>77</v>
      </c>
      <c r="G95" s="61"/>
      <c r="H95" s="61"/>
      <c r="L95" s="137">
        <f>AH10</f>
        <v>119.66666666666666</v>
      </c>
      <c r="M95" s="137"/>
      <c r="N95" s="61" t="s">
        <v>48</v>
      </c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1"/>
      <c r="AB95" s="61"/>
    </row>
    <row r="96" spans="2:28" ht="12.75" customHeight="1" x14ac:dyDescent="0.3">
      <c r="B96" s="60"/>
      <c r="C96" s="60"/>
      <c r="D96" s="60"/>
      <c r="E96" s="60"/>
      <c r="F96" s="61" t="s">
        <v>133</v>
      </c>
      <c r="G96" s="61"/>
      <c r="H96" s="61"/>
      <c r="I96" s="76"/>
      <c r="J96" s="76"/>
      <c r="K96" s="61"/>
      <c r="L96" s="144">
        <f>3+2/12</f>
        <v>3.1666666666666665</v>
      </c>
      <c r="M96" s="144"/>
      <c r="N96" s="60" t="s">
        <v>131</v>
      </c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  <c r="AA96" s="61"/>
      <c r="AB96" s="61"/>
    </row>
    <row r="97" spans="2:28" ht="12.75" customHeight="1" x14ac:dyDescent="0.3"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  <c r="AA97" s="61"/>
      <c r="AB97" s="61"/>
    </row>
    <row r="98" spans="2:28" ht="12.75" customHeight="1" x14ac:dyDescent="0.3">
      <c r="B98" s="60"/>
      <c r="C98" s="60"/>
      <c r="D98" s="60"/>
      <c r="E98" s="60"/>
      <c r="F98" s="61" t="s">
        <v>56</v>
      </c>
      <c r="G98" s="61"/>
      <c r="H98" s="61"/>
      <c r="I98" s="61"/>
      <c r="K98" s="77">
        <v>1</v>
      </c>
      <c r="L98" s="71" t="s">
        <v>54</v>
      </c>
      <c r="M98" s="141">
        <f>L94</f>
        <v>45</v>
      </c>
      <c r="N98" s="142"/>
      <c r="O98" s="78" t="s">
        <v>50</v>
      </c>
      <c r="P98" s="141">
        <f>L95</f>
        <v>119.66666666666666</v>
      </c>
      <c r="Q98" s="142"/>
      <c r="R98" s="78" t="s">
        <v>51</v>
      </c>
      <c r="S98" s="143">
        <f>K98*M98*P98</f>
        <v>5385</v>
      </c>
      <c r="T98" s="143"/>
      <c r="U98" s="78" t="s">
        <v>57</v>
      </c>
    </row>
    <row r="99" spans="2:28" ht="12.75" customHeight="1" x14ac:dyDescent="0.3">
      <c r="B99" s="60"/>
      <c r="C99" s="60"/>
      <c r="D99" s="60"/>
      <c r="E99" s="60"/>
      <c r="F99" s="61" t="s">
        <v>130</v>
      </c>
      <c r="G99" s="61"/>
      <c r="H99" s="61"/>
      <c r="I99" s="61"/>
      <c r="K99" s="77">
        <v>1</v>
      </c>
      <c r="L99" s="71" t="s">
        <v>54</v>
      </c>
      <c r="M99" s="141">
        <f>L94</f>
        <v>45</v>
      </c>
      <c r="N99" s="142"/>
      <c r="O99" s="78" t="s">
        <v>50</v>
      </c>
      <c r="P99" s="141">
        <f>L95-2*L96</f>
        <v>113.33333333333333</v>
      </c>
      <c r="Q99" s="142"/>
      <c r="R99" s="78" t="s">
        <v>51</v>
      </c>
      <c r="S99" s="143">
        <f>K99*M99*P99</f>
        <v>5100</v>
      </c>
      <c r="T99" s="143"/>
      <c r="U99" s="78" t="s">
        <v>57</v>
      </c>
      <c r="V99" s="60"/>
      <c r="W99" s="60"/>
      <c r="X99" s="60"/>
      <c r="Y99" s="60"/>
      <c r="Z99" s="60"/>
      <c r="AA99" s="61"/>
      <c r="AB99" s="61"/>
    </row>
    <row r="100" spans="2:28" ht="12.75" customHeight="1" x14ac:dyDescent="0.3">
      <c r="B100" s="60"/>
      <c r="C100" s="60"/>
      <c r="D100" s="60"/>
      <c r="E100" s="60"/>
      <c r="F100" s="60" t="s">
        <v>132</v>
      </c>
      <c r="G100" s="60"/>
      <c r="H100" s="60"/>
      <c r="I100" s="60"/>
      <c r="J100" s="60"/>
      <c r="K100" s="77">
        <v>2</v>
      </c>
      <c r="L100" s="71" t="s">
        <v>54</v>
      </c>
      <c r="M100" s="141">
        <f>(AH19+AH16)/12</f>
        <v>6.208333333333333</v>
      </c>
      <c r="N100" s="142"/>
      <c r="O100" s="78" t="s">
        <v>50</v>
      </c>
      <c r="P100" s="141">
        <f>P99</f>
        <v>113.33333333333333</v>
      </c>
      <c r="Q100" s="142"/>
      <c r="R100" s="78" t="s">
        <v>51</v>
      </c>
      <c r="S100" s="143">
        <f>K100*M100*P100</f>
        <v>1407.2222222222222</v>
      </c>
      <c r="T100" s="143"/>
      <c r="U100" s="78" t="s">
        <v>57</v>
      </c>
      <c r="V100" s="60"/>
      <c r="W100" s="60"/>
      <c r="X100" s="60"/>
      <c r="Y100" s="60"/>
      <c r="Z100" s="60"/>
      <c r="AA100" s="61"/>
      <c r="AB100" s="61"/>
    </row>
    <row r="101" spans="2:28" ht="12.75" customHeight="1" x14ac:dyDescent="0.3"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  <c r="AA101" s="61"/>
      <c r="AB101" s="61"/>
    </row>
    <row r="102" spans="2:28" ht="12.75" customHeight="1" x14ac:dyDescent="0.3">
      <c r="B102" s="60"/>
      <c r="C102" s="60"/>
      <c r="D102" s="60"/>
      <c r="E102" s="60"/>
      <c r="F102" s="61" t="s">
        <v>58</v>
      </c>
      <c r="G102" s="61"/>
      <c r="H102" s="61"/>
      <c r="I102" s="61"/>
      <c r="J102" s="143">
        <f>S98</f>
        <v>5385</v>
      </c>
      <c r="K102" s="142"/>
      <c r="L102" s="61" t="s">
        <v>59</v>
      </c>
      <c r="M102" s="143">
        <f>S99</f>
        <v>5100</v>
      </c>
      <c r="N102" s="142"/>
      <c r="O102" s="61" t="s">
        <v>59</v>
      </c>
      <c r="P102" s="143">
        <f>S100</f>
        <v>1407.2222222222222</v>
      </c>
      <c r="Q102" s="142"/>
      <c r="R102" s="61" t="s">
        <v>60</v>
      </c>
      <c r="S102" s="143">
        <f>J102+M102+P102</f>
        <v>11892.222222222223</v>
      </c>
      <c r="T102" s="142"/>
      <c r="U102" s="61" t="s">
        <v>57</v>
      </c>
      <c r="V102" s="60"/>
      <c r="W102" s="60"/>
      <c r="X102" s="60"/>
      <c r="Y102" s="60"/>
      <c r="Z102" s="60"/>
      <c r="AA102" s="61"/>
      <c r="AB102" s="61"/>
    </row>
    <row r="103" spans="2:28" ht="12.75" customHeight="1" x14ac:dyDescent="0.3"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</row>
    <row r="104" spans="2:28" ht="12.75" customHeight="1" x14ac:dyDescent="0.3">
      <c r="B104" s="60"/>
      <c r="C104" s="60"/>
      <c r="D104" s="60"/>
      <c r="E104" s="61" t="s">
        <v>61</v>
      </c>
      <c r="F104" s="61"/>
      <c r="G104" s="143">
        <f>S90</f>
        <v>4607.8101851851843</v>
      </c>
      <c r="H104" s="142"/>
      <c r="I104" s="61" t="s">
        <v>52</v>
      </c>
      <c r="J104" s="79" t="s">
        <v>62</v>
      </c>
      <c r="K104" s="143">
        <f>S102</f>
        <v>11892.222222222223</v>
      </c>
      <c r="L104" s="142"/>
      <c r="M104" s="61" t="s">
        <v>57</v>
      </c>
      <c r="N104" s="79" t="s">
        <v>63</v>
      </c>
      <c r="O104" s="143">
        <f>G104/K104</f>
        <v>0.38746418449655851</v>
      </c>
      <c r="P104" s="143"/>
      <c r="Q104" s="60"/>
      <c r="R104" s="60"/>
      <c r="S104" s="60"/>
    </row>
    <row r="105" spans="2:28" ht="12.75" customHeight="1" x14ac:dyDescent="0.3"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1"/>
      <c r="AB105" s="61"/>
    </row>
    <row r="106" spans="2:28" ht="12.75" customHeight="1" x14ac:dyDescent="0.4">
      <c r="B106" s="60"/>
      <c r="C106" s="60"/>
      <c r="D106" s="60"/>
      <c r="E106" s="61" t="s">
        <v>155</v>
      </c>
      <c r="F106" s="61">
        <v>1.45</v>
      </c>
      <c r="G106" s="79" t="s">
        <v>64</v>
      </c>
      <c r="H106" s="80">
        <v>0.13</v>
      </c>
      <c r="I106" s="71" t="s">
        <v>54</v>
      </c>
      <c r="J106" s="143">
        <f>O104</f>
        <v>0.38746418449655851</v>
      </c>
      <c r="K106" s="142"/>
      <c r="L106" s="61" t="s">
        <v>65</v>
      </c>
      <c r="M106" s="143">
        <f>F106-(H106*J106)</f>
        <v>1.3996296560154473</v>
      </c>
      <c r="N106" s="143"/>
      <c r="O106" s="71" t="str">
        <f>IF(M106&gt;P106,"&gt;","&lt;")</f>
        <v>&gt;</v>
      </c>
      <c r="P106" s="143">
        <v>1</v>
      </c>
      <c r="Q106" s="143"/>
      <c r="R106" s="60"/>
      <c r="S106" s="60"/>
      <c r="T106" s="60"/>
      <c r="U106" s="60"/>
      <c r="V106" s="60"/>
      <c r="W106" s="60"/>
      <c r="X106" s="60"/>
      <c r="Y106" s="60"/>
      <c r="Z106" s="60"/>
      <c r="AA106" s="61"/>
      <c r="AB106" s="61"/>
    </row>
    <row r="107" spans="2:28" ht="12.75" customHeight="1" x14ac:dyDescent="0.3"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1"/>
      <c r="AB107" s="61"/>
    </row>
    <row r="108" spans="2:28" ht="12.75" customHeight="1" x14ac:dyDescent="0.4">
      <c r="B108" s="60"/>
      <c r="C108" s="60"/>
      <c r="D108" s="60"/>
      <c r="E108" s="60" t="s">
        <v>205</v>
      </c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1"/>
      <c r="AB108" s="61"/>
    </row>
    <row r="109" spans="2:28" ht="12.75" customHeight="1" x14ac:dyDescent="0.3"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1"/>
      <c r="AB109" s="61"/>
    </row>
    <row r="110" spans="2:28" ht="12.75" customHeight="1" x14ac:dyDescent="0.4">
      <c r="B110" s="60"/>
      <c r="C110" s="60"/>
      <c r="D110" s="60"/>
      <c r="E110" s="61" t="s">
        <v>155</v>
      </c>
      <c r="F110" s="146">
        <f>1</f>
        <v>1</v>
      </c>
      <c r="G110" s="147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  <c r="AA110" s="61"/>
      <c r="AB110" s="61"/>
    </row>
    <row r="111" spans="2:28" ht="12.75" customHeight="1" x14ac:dyDescent="0.3"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  <c r="AA111" s="61"/>
      <c r="AB111" s="61"/>
    </row>
    <row r="112" spans="2:28" ht="12.75" customHeight="1" x14ac:dyDescent="0.4">
      <c r="B112" s="60"/>
      <c r="C112" s="60"/>
      <c r="D112" s="60"/>
      <c r="E112" s="61" t="s">
        <v>157</v>
      </c>
      <c r="F112" s="61" t="s">
        <v>66</v>
      </c>
      <c r="G112" s="61"/>
      <c r="H112" s="61"/>
      <c r="I112" s="60"/>
      <c r="J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 t="s">
        <v>67</v>
      </c>
      <c r="X112" s="60"/>
      <c r="Y112" s="60"/>
      <c r="Z112" s="60"/>
      <c r="AA112" s="61"/>
      <c r="AB112" s="61"/>
    </row>
    <row r="113" spans="2:28" ht="12.75" customHeight="1" x14ac:dyDescent="0.3"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1"/>
      <c r="AB113" s="61"/>
    </row>
    <row r="114" spans="2:28" ht="12.75" customHeight="1" x14ac:dyDescent="0.3">
      <c r="B114" s="60"/>
      <c r="C114" s="60"/>
      <c r="D114" s="60"/>
      <c r="E114" s="60"/>
      <c r="F114" s="60" t="s">
        <v>68</v>
      </c>
      <c r="G114" s="33">
        <f>Z46</f>
        <v>70</v>
      </c>
      <c r="H114" s="60" t="s">
        <v>69</v>
      </c>
      <c r="I114" s="60"/>
      <c r="J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1" t="s">
        <v>203</v>
      </c>
      <c r="X114" s="60"/>
      <c r="Y114" s="60"/>
      <c r="Z114" s="60"/>
      <c r="AA114" s="61"/>
      <c r="AB114" s="61"/>
    </row>
    <row r="115" spans="2:28" ht="12.75" customHeight="1" x14ac:dyDescent="0.3"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  <c r="AA115" s="61"/>
      <c r="AB115" s="61"/>
    </row>
    <row r="116" spans="2:28" ht="12.75" customHeight="1" x14ac:dyDescent="0.4">
      <c r="B116" s="60"/>
      <c r="C116" s="60"/>
      <c r="D116" s="60"/>
      <c r="E116" s="61" t="s">
        <v>157</v>
      </c>
      <c r="F116" s="80">
        <v>1.56</v>
      </c>
      <c r="G116" s="79" t="s">
        <v>64</v>
      </c>
      <c r="H116" s="142">
        <v>8.0000000000000002E-3</v>
      </c>
      <c r="I116" s="142"/>
      <c r="J116" s="71" t="s">
        <v>54</v>
      </c>
      <c r="K116" s="138">
        <f>G114</f>
        <v>70</v>
      </c>
      <c r="L116" s="142"/>
      <c r="M116" s="71" t="s">
        <v>65</v>
      </c>
      <c r="N116" s="143">
        <f>F116-(H116*K116)</f>
        <v>1</v>
      </c>
      <c r="O116" s="143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  <c r="AA116" s="61"/>
      <c r="AB116" s="61"/>
    </row>
    <row r="117" spans="2:28" ht="12.75" customHeight="1" x14ac:dyDescent="0.3"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  <c r="AA117" s="61"/>
      <c r="AB117" s="61"/>
    </row>
    <row r="118" spans="2:28" ht="12.75" customHeight="1" x14ac:dyDescent="0.4">
      <c r="B118" s="60"/>
      <c r="C118" s="60"/>
      <c r="D118" s="60"/>
      <c r="E118" s="61" t="s">
        <v>157</v>
      </c>
      <c r="F118" s="143">
        <f>N116</f>
        <v>1</v>
      </c>
      <c r="G118" s="142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  <c r="AA118" s="61"/>
      <c r="AB118" s="61"/>
    </row>
    <row r="119" spans="2:28" ht="12.75" customHeight="1" x14ac:dyDescent="0.3"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1"/>
      <c r="AB119" s="61"/>
    </row>
    <row r="120" spans="2:28" ht="12.75" customHeight="1" x14ac:dyDescent="0.4">
      <c r="B120" s="60"/>
      <c r="C120" s="60"/>
      <c r="D120" s="60"/>
      <c r="E120" s="61" t="s">
        <v>158</v>
      </c>
      <c r="F120" s="61" t="s">
        <v>159</v>
      </c>
      <c r="G120" s="60"/>
      <c r="H120" s="60"/>
      <c r="I120" s="60"/>
      <c r="J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 t="s">
        <v>70</v>
      </c>
      <c r="X120" s="60"/>
      <c r="Y120" s="60"/>
      <c r="Z120" s="60"/>
      <c r="AA120" s="61"/>
      <c r="AB120" s="61"/>
    </row>
    <row r="121" spans="2:28" ht="12.75" customHeight="1" x14ac:dyDescent="0.3"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1"/>
      <c r="AB121" s="61"/>
    </row>
    <row r="122" spans="2:28" ht="12.75" customHeight="1" x14ac:dyDescent="0.4">
      <c r="B122" s="60"/>
      <c r="C122" s="60"/>
      <c r="D122" s="60"/>
      <c r="E122" s="61" t="s">
        <v>158</v>
      </c>
      <c r="F122" s="71">
        <v>5</v>
      </c>
      <c r="G122" s="79" t="s">
        <v>71</v>
      </c>
      <c r="H122" s="71">
        <v>1</v>
      </c>
      <c r="I122" s="71" t="s">
        <v>16</v>
      </c>
      <c r="J122" s="81">
        <f>AH22</f>
        <v>6.2</v>
      </c>
      <c r="K122" s="142" t="s">
        <v>72</v>
      </c>
      <c r="L122" s="142"/>
      <c r="M122" s="143">
        <f>F122/(H122+J122)</f>
        <v>0.69444444444444442</v>
      </c>
      <c r="N122" s="143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  <c r="AA122" s="61"/>
      <c r="AB122" s="61"/>
    </row>
    <row r="123" spans="2:28" ht="12.75" customHeight="1" x14ac:dyDescent="0.3"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1"/>
      <c r="AB123" s="61"/>
    </row>
    <row r="124" spans="2:28" ht="12.75" customHeight="1" x14ac:dyDescent="0.4">
      <c r="B124" s="60"/>
      <c r="C124" s="60"/>
      <c r="D124" s="60"/>
      <c r="E124" s="61" t="s">
        <v>158</v>
      </c>
      <c r="F124" s="143">
        <f>M122</f>
        <v>0.69444444444444442</v>
      </c>
      <c r="G124" s="142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1"/>
      <c r="AB124" s="61"/>
    </row>
    <row r="125" spans="2:28" ht="12.75" customHeight="1" x14ac:dyDescent="0.3"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1"/>
      <c r="AB125" s="61"/>
    </row>
    <row r="126" spans="2:28" ht="12.75" customHeight="1" x14ac:dyDescent="0.4">
      <c r="B126" s="60"/>
      <c r="C126" s="60"/>
      <c r="D126" s="60"/>
      <c r="E126" s="61" t="s">
        <v>160</v>
      </c>
      <c r="F126" s="61" t="s">
        <v>172</v>
      </c>
      <c r="G126" s="60"/>
      <c r="H126" s="60"/>
      <c r="I126" s="60"/>
      <c r="J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 t="s">
        <v>73</v>
      </c>
      <c r="X126" s="60"/>
      <c r="Y126" s="60"/>
      <c r="Z126" s="60"/>
      <c r="AA126" s="61"/>
      <c r="AB126" s="61"/>
    </row>
    <row r="127" spans="2:28" ht="12.75" customHeight="1" x14ac:dyDescent="0.3"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1"/>
      <c r="AB127" s="61"/>
    </row>
    <row r="128" spans="2:28" ht="12.75" customHeight="1" x14ac:dyDescent="0.4">
      <c r="B128" s="60"/>
      <c r="C128" s="60"/>
      <c r="D128" s="60"/>
      <c r="E128" s="61" t="s">
        <v>160</v>
      </c>
      <c r="F128" s="71">
        <f>R43</f>
        <v>30</v>
      </c>
      <c r="G128" s="68" t="s">
        <v>171</v>
      </c>
      <c r="H128" s="71">
        <v>12</v>
      </c>
      <c r="I128" s="79" t="s">
        <v>173</v>
      </c>
      <c r="J128" s="71">
        <v>100</v>
      </c>
      <c r="K128" s="79" t="s">
        <v>18</v>
      </c>
      <c r="L128" s="71">
        <v>4</v>
      </c>
      <c r="M128" s="79" t="s">
        <v>54</v>
      </c>
      <c r="N128" s="82">
        <f>J122</f>
        <v>6.2</v>
      </c>
      <c r="O128" s="61" t="s">
        <v>174</v>
      </c>
      <c r="P128" s="82">
        <f>N128</f>
        <v>6.2</v>
      </c>
      <c r="Q128" s="61" t="s">
        <v>74</v>
      </c>
      <c r="R128" s="73">
        <v>20</v>
      </c>
      <c r="S128" s="36" t="s">
        <v>175</v>
      </c>
      <c r="T128" s="71">
        <f>F128</f>
        <v>30</v>
      </c>
      <c r="U128" s="83" t="s">
        <v>176</v>
      </c>
      <c r="V128" s="143">
        <f>F128/(H128*((J128-L128*N128)/(P128+R128))+T128)</f>
        <v>0.46552949538024169</v>
      </c>
      <c r="W128" s="143"/>
      <c r="X128" s="61"/>
      <c r="Y128" s="83"/>
      <c r="AB128" s="61"/>
    </row>
    <row r="129" spans="2:28" ht="12.75" customHeight="1" x14ac:dyDescent="0.3"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1"/>
      <c r="AB129" s="61"/>
    </row>
    <row r="130" spans="2:28" ht="12.75" customHeight="1" x14ac:dyDescent="0.4">
      <c r="B130" s="60"/>
      <c r="C130" s="60"/>
      <c r="D130" s="60"/>
      <c r="E130" s="61" t="s">
        <v>160</v>
      </c>
      <c r="F130" s="145">
        <f>V128</f>
        <v>0.46552949538024169</v>
      </c>
      <c r="G130" s="133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1"/>
      <c r="AB130" s="61"/>
    </row>
    <row r="131" spans="2:28" ht="12.75" customHeight="1" x14ac:dyDescent="0.3"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1"/>
      <c r="AB131" s="61"/>
    </row>
    <row r="132" spans="2:28" ht="12.75" customHeight="1" x14ac:dyDescent="0.3">
      <c r="B132" s="60"/>
      <c r="C132" s="60"/>
      <c r="D132" s="74" t="s">
        <v>153</v>
      </c>
      <c r="E132" s="61">
        <v>1.9</v>
      </c>
      <c r="F132" s="71" t="s">
        <v>54</v>
      </c>
      <c r="G132" s="143">
        <f>F110</f>
        <v>1</v>
      </c>
      <c r="H132" s="142"/>
      <c r="I132" s="71" t="s">
        <v>54</v>
      </c>
      <c r="J132" s="143">
        <f>F118</f>
        <v>1</v>
      </c>
      <c r="K132" s="142"/>
      <c r="L132" s="71" t="s">
        <v>54</v>
      </c>
      <c r="M132" s="143">
        <f>F124</f>
        <v>0.69444444444444442</v>
      </c>
      <c r="N132" s="142"/>
      <c r="O132" s="71" t="s">
        <v>54</v>
      </c>
      <c r="P132" s="143">
        <f>F130</f>
        <v>0.46552949538024169</v>
      </c>
      <c r="Q132" s="142"/>
      <c r="R132" s="71" t="s">
        <v>54</v>
      </c>
      <c r="S132" s="142">
        <f>I47</f>
        <v>0.75</v>
      </c>
      <c r="T132" s="142"/>
      <c r="U132" s="84" t="s">
        <v>75</v>
      </c>
      <c r="V132" s="61"/>
      <c r="W132" s="79" t="s">
        <v>63</v>
      </c>
      <c r="X132" s="137">
        <f>E132*G132*J132*M132*P132*S132^-0.118</f>
        <v>0.63544955855857699</v>
      </c>
      <c r="Y132" s="137"/>
      <c r="Z132" s="60"/>
      <c r="AA132" s="61"/>
      <c r="AB132" s="61"/>
    </row>
    <row r="133" spans="2:28" ht="12.75" customHeight="1" x14ac:dyDescent="0.3">
      <c r="B133" s="60"/>
      <c r="C133" s="60"/>
      <c r="D133" s="60"/>
      <c r="E133" s="60"/>
      <c r="F133" s="60"/>
      <c r="G133" s="60"/>
      <c r="H133" s="60"/>
      <c r="I133" s="60"/>
      <c r="K133" s="60"/>
      <c r="L133" s="60"/>
      <c r="M133" s="61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1"/>
    </row>
    <row r="134" spans="2:28" ht="12.75" customHeight="1" x14ac:dyDescent="0.4">
      <c r="B134" s="60"/>
      <c r="C134" s="60" t="s">
        <v>161</v>
      </c>
      <c r="D134" s="60"/>
      <c r="E134" s="60"/>
      <c r="F134" s="60"/>
      <c r="G134" s="60"/>
      <c r="H134" s="60"/>
      <c r="I134" s="60"/>
      <c r="K134" s="60"/>
      <c r="L134" s="60"/>
      <c r="M134" s="61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1"/>
    </row>
    <row r="135" spans="2:28" ht="12.75" customHeight="1" x14ac:dyDescent="0.3">
      <c r="B135" s="60"/>
      <c r="C135" s="60"/>
      <c r="D135" s="60"/>
      <c r="E135" s="60"/>
      <c r="F135" s="60"/>
      <c r="G135" s="60"/>
      <c r="H135" s="60"/>
      <c r="I135" s="60"/>
      <c r="K135" s="60"/>
      <c r="L135" s="60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</row>
    <row r="136" spans="2:28" ht="12.75" customHeight="1" x14ac:dyDescent="0.4">
      <c r="B136" s="60"/>
      <c r="C136" s="60" t="s">
        <v>162</v>
      </c>
      <c r="D136" s="60"/>
      <c r="E136" s="148">
        <f>T65</f>
        <v>2.826810810810811</v>
      </c>
      <c r="F136" s="133"/>
      <c r="G136" s="66" t="s">
        <v>18</v>
      </c>
      <c r="H136" s="148">
        <f>T67</f>
        <v>0</v>
      </c>
      <c r="I136" s="133"/>
      <c r="J136" s="73" t="s">
        <v>94</v>
      </c>
      <c r="K136" s="148">
        <f>1+X132</f>
        <v>1.6354495585585771</v>
      </c>
      <c r="L136" s="133"/>
      <c r="M136" s="132" t="s">
        <v>96</v>
      </c>
      <c r="N136" s="132"/>
      <c r="O136" s="148">
        <f>T69</f>
        <v>1.3179999999999998</v>
      </c>
      <c r="P136" s="133"/>
      <c r="Q136" s="66" t="s">
        <v>16</v>
      </c>
      <c r="R136" s="148">
        <f>T71</f>
        <v>0.48199999999999998</v>
      </c>
      <c r="S136" s="133"/>
      <c r="T136" s="73" t="s">
        <v>95</v>
      </c>
      <c r="U136" s="148">
        <f>T73</f>
        <v>0</v>
      </c>
      <c r="V136" s="133"/>
      <c r="W136" s="66" t="s">
        <v>16</v>
      </c>
      <c r="X136" s="148">
        <f>T75</f>
        <v>0</v>
      </c>
      <c r="Y136" s="133"/>
      <c r="Z136" s="61" t="s">
        <v>97</v>
      </c>
      <c r="AA136" s="61"/>
      <c r="AB136" s="61"/>
    </row>
    <row r="137" spans="2:28" ht="12.75" customHeight="1" x14ac:dyDescent="0.3">
      <c r="B137" s="60"/>
      <c r="C137" s="60"/>
      <c r="D137" s="60"/>
      <c r="E137" s="60"/>
      <c r="F137" s="60"/>
      <c r="G137" s="60"/>
      <c r="H137" s="60"/>
      <c r="I137" s="60"/>
      <c r="K137" s="60"/>
      <c r="L137" s="60"/>
      <c r="M137" s="61"/>
      <c r="N137" s="6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B137" s="61"/>
    </row>
    <row r="138" spans="2:28" ht="12.75" customHeight="1" x14ac:dyDescent="0.4">
      <c r="B138" s="60"/>
      <c r="C138" s="60" t="s">
        <v>163</v>
      </c>
      <c r="D138" s="60"/>
      <c r="E138" s="60"/>
      <c r="F138" s="60"/>
      <c r="G138" s="60"/>
      <c r="H138" s="60"/>
      <c r="I138" s="60"/>
      <c r="K138" s="60"/>
      <c r="L138" s="60"/>
      <c r="M138" s="61"/>
      <c r="N138" s="61"/>
      <c r="O138" s="61"/>
      <c r="P138" s="61"/>
      <c r="Q138" s="61"/>
      <c r="R138" s="61"/>
      <c r="S138" s="66" t="s">
        <v>27</v>
      </c>
      <c r="T138" s="136">
        <f>((E136-H136)*K136)-((O136+R136)-(U136+X136))</f>
        <v>2.8231064926691545</v>
      </c>
      <c r="U138" s="136"/>
      <c r="V138" s="60" t="s">
        <v>7</v>
      </c>
      <c r="W138" s="61"/>
      <c r="X138" s="61"/>
      <c r="Y138" s="61"/>
      <c r="Z138" s="61"/>
      <c r="AA138" s="61"/>
      <c r="AB138" s="61"/>
    </row>
    <row r="139" spans="2:28" ht="12.75" customHeight="1" x14ac:dyDescent="0.3">
      <c r="B139" s="60"/>
      <c r="C139" s="60"/>
      <c r="D139" s="60"/>
      <c r="E139" s="60"/>
      <c r="F139" s="60"/>
      <c r="G139" s="60"/>
      <c r="H139" s="60"/>
      <c r="I139" s="60"/>
      <c r="K139" s="60"/>
      <c r="L139" s="60"/>
      <c r="M139" s="61"/>
      <c r="N139" s="61"/>
      <c r="O139" s="61"/>
      <c r="P139" s="61"/>
      <c r="Q139" s="61"/>
      <c r="R139" s="61"/>
      <c r="S139" s="66"/>
      <c r="T139" s="85"/>
      <c r="U139" s="85"/>
      <c r="V139" s="60"/>
      <c r="W139" s="61"/>
      <c r="X139" s="61"/>
      <c r="Y139" s="61"/>
      <c r="Z139" s="61"/>
      <c r="AA139" s="61"/>
      <c r="AB139" s="61"/>
    </row>
    <row r="140" spans="2:28" ht="12.75" customHeight="1" x14ac:dyDescent="0.4">
      <c r="B140" s="60"/>
      <c r="C140" s="60" t="s">
        <v>164</v>
      </c>
      <c r="D140" s="60"/>
      <c r="E140" s="60"/>
      <c r="F140" s="60"/>
      <c r="G140" s="60"/>
      <c r="H140" s="60"/>
      <c r="I140" s="60"/>
      <c r="K140" s="60"/>
      <c r="L140" s="60"/>
      <c r="M140" s="61"/>
      <c r="N140" s="6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1"/>
    </row>
    <row r="141" spans="2:28" ht="12.75" customHeight="1" x14ac:dyDescent="0.3">
      <c r="B141" s="60"/>
      <c r="C141" s="60"/>
      <c r="D141" s="60"/>
      <c r="E141" s="60"/>
      <c r="F141" s="60"/>
      <c r="G141" s="60"/>
      <c r="H141" s="60"/>
      <c r="I141" s="60"/>
      <c r="K141" s="60"/>
      <c r="L141" s="60"/>
      <c r="M141" s="61"/>
      <c r="N141" s="6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1"/>
    </row>
    <row r="142" spans="2:28" ht="12.75" customHeight="1" x14ac:dyDescent="0.4">
      <c r="B142" s="60"/>
      <c r="C142" s="60" t="s">
        <v>162</v>
      </c>
      <c r="D142" s="60"/>
      <c r="E142" s="148">
        <f>T65</f>
        <v>2.826810810810811</v>
      </c>
      <c r="F142" s="133"/>
      <c r="G142" s="66" t="s">
        <v>18</v>
      </c>
      <c r="H142" s="148">
        <f>T65</f>
        <v>2.826810810810811</v>
      </c>
      <c r="I142" s="133"/>
      <c r="J142" s="73" t="s">
        <v>94</v>
      </c>
      <c r="K142" s="148">
        <f>K136</f>
        <v>1.6354495585585771</v>
      </c>
      <c r="L142" s="133"/>
      <c r="M142" s="132" t="s">
        <v>96</v>
      </c>
      <c r="N142" s="132"/>
      <c r="O142" s="148">
        <f>T69</f>
        <v>1.3179999999999998</v>
      </c>
      <c r="P142" s="133"/>
      <c r="Q142" s="66" t="s">
        <v>16</v>
      </c>
      <c r="R142" s="148">
        <f>T71</f>
        <v>0.48199999999999998</v>
      </c>
      <c r="S142" s="133"/>
      <c r="T142" s="73" t="s">
        <v>95</v>
      </c>
      <c r="U142" s="148">
        <f>T69</f>
        <v>1.3179999999999998</v>
      </c>
      <c r="V142" s="133"/>
      <c r="W142" s="66" t="s">
        <v>16</v>
      </c>
      <c r="X142" s="148">
        <f>T71</f>
        <v>0.48199999999999998</v>
      </c>
      <c r="Y142" s="133"/>
      <c r="Z142" s="61" t="s">
        <v>97</v>
      </c>
      <c r="AA142" s="61"/>
      <c r="AB142" s="61"/>
    </row>
    <row r="143" spans="2:28" ht="12.75" customHeight="1" x14ac:dyDescent="0.3">
      <c r="B143" s="60"/>
      <c r="C143" s="60"/>
      <c r="D143" s="60"/>
      <c r="E143" s="60"/>
      <c r="F143" s="60"/>
      <c r="G143" s="60"/>
      <c r="H143" s="60"/>
      <c r="I143" s="60"/>
      <c r="K143" s="60"/>
      <c r="L143" s="60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</row>
    <row r="144" spans="2:28" ht="12.75" customHeight="1" x14ac:dyDescent="0.4">
      <c r="B144" s="60"/>
      <c r="C144" s="60" t="s">
        <v>163</v>
      </c>
      <c r="D144" s="60"/>
      <c r="E144" s="60"/>
      <c r="F144" s="60"/>
      <c r="G144" s="60"/>
      <c r="H144" s="60"/>
      <c r="I144" s="60"/>
      <c r="K144" s="60"/>
      <c r="L144" s="60"/>
      <c r="M144" s="61"/>
      <c r="N144" s="61"/>
      <c r="O144" s="61"/>
      <c r="P144" s="61"/>
      <c r="Q144" s="61"/>
      <c r="R144" s="61"/>
      <c r="S144" s="66" t="s">
        <v>27</v>
      </c>
      <c r="T144" s="136">
        <f>((E142-H142)*K142)-((O142+R142)-(U142+X142))</f>
        <v>0</v>
      </c>
      <c r="U144" s="136"/>
      <c r="V144" s="60" t="s">
        <v>7</v>
      </c>
      <c r="W144" s="61"/>
      <c r="X144" s="61"/>
      <c r="Y144" s="61"/>
      <c r="Z144" s="61"/>
      <c r="AA144" s="61"/>
      <c r="AB144" s="61"/>
    </row>
    <row r="145" spans="2:36" ht="12.75" customHeight="1" x14ac:dyDescent="0.3">
      <c r="B145" s="60"/>
      <c r="C145" s="60"/>
      <c r="D145" s="60"/>
      <c r="E145" s="60"/>
      <c r="F145" s="60"/>
      <c r="G145" s="60"/>
      <c r="H145" s="60"/>
      <c r="I145" s="60"/>
      <c r="K145" s="60"/>
      <c r="L145" s="60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</row>
    <row r="146" spans="2:36" ht="12.75" customHeight="1" x14ac:dyDescent="0.3">
      <c r="B146" s="60"/>
      <c r="C146" s="60" t="s">
        <v>44</v>
      </c>
      <c r="D146" s="60"/>
      <c r="E146" s="60"/>
      <c r="F146" s="60"/>
      <c r="G146" s="60"/>
      <c r="H146" s="60"/>
      <c r="I146" s="60"/>
      <c r="K146" s="60"/>
      <c r="L146" s="60"/>
      <c r="M146" s="61"/>
      <c r="N146" s="6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1"/>
    </row>
    <row r="147" spans="2:36" ht="12.75" customHeight="1" x14ac:dyDescent="0.3">
      <c r="B147" s="60"/>
      <c r="C147" s="60"/>
      <c r="D147" s="60"/>
      <c r="E147" s="60"/>
      <c r="F147" s="60"/>
      <c r="G147" s="60"/>
      <c r="H147" s="60"/>
      <c r="I147" s="60"/>
      <c r="K147" s="60"/>
      <c r="L147" s="60"/>
      <c r="M147" s="61"/>
      <c r="N147" s="6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1"/>
    </row>
    <row r="148" spans="2:36" ht="12.75" customHeight="1" x14ac:dyDescent="0.4">
      <c r="B148" s="60" t="s">
        <v>23</v>
      </c>
      <c r="C148" s="60" t="s">
        <v>26</v>
      </c>
      <c r="D148" s="60"/>
      <c r="E148" s="60"/>
      <c r="F148" s="60"/>
      <c r="G148" s="72" t="s">
        <v>104</v>
      </c>
      <c r="H148" s="60"/>
      <c r="I148" s="60"/>
      <c r="J148" s="68" t="s">
        <v>63</v>
      </c>
      <c r="K148" s="60"/>
      <c r="L148" s="60"/>
      <c r="M148" s="61"/>
      <c r="N148" s="61"/>
      <c r="O148" s="61"/>
      <c r="P148" s="61"/>
      <c r="Q148" s="61"/>
      <c r="R148" s="61"/>
      <c r="S148" s="66" t="s">
        <v>27</v>
      </c>
      <c r="T148" s="136">
        <f>MIN(T24,MAX(T138,T144))</f>
        <v>0</v>
      </c>
      <c r="U148" s="136"/>
      <c r="V148" s="60" t="s">
        <v>7</v>
      </c>
      <c r="W148" s="60" t="s">
        <v>177</v>
      </c>
      <c r="X148" s="61"/>
      <c r="Z148" s="60"/>
      <c r="AA148" s="60"/>
      <c r="AB148" s="61"/>
    </row>
    <row r="149" spans="2:36" ht="12.75" customHeight="1" x14ac:dyDescent="0.3">
      <c r="B149" s="60"/>
      <c r="C149" s="60"/>
      <c r="D149" s="60"/>
      <c r="E149" s="60"/>
      <c r="F149" s="60"/>
      <c r="G149" s="60"/>
      <c r="H149" s="60"/>
      <c r="I149" s="60"/>
      <c r="K149" s="60"/>
      <c r="L149" s="60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</row>
    <row r="150" spans="2:36" ht="12.75" customHeight="1" x14ac:dyDescent="0.3">
      <c r="B150" s="60"/>
      <c r="C150" s="60"/>
      <c r="D150" s="60"/>
      <c r="E150" s="60"/>
      <c r="F150" s="60"/>
      <c r="G150" s="60"/>
      <c r="H150" s="60"/>
      <c r="I150" s="60"/>
      <c r="K150" s="60"/>
      <c r="L150" s="60"/>
      <c r="M150" s="61"/>
      <c r="N150" s="6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1"/>
    </row>
    <row r="151" spans="2:36" ht="12.75" customHeight="1" x14ac:dyDescent="0.3">
      <c r="B151" s="86" t="s">
        <v>100</v>
      </c>
      <c r="F151" s="60"/>
      <c r="G151" s="60"/>
      <c r="H151" s="60"/>
      <c r="I151" s="60"/>
      <c r="K151" s="60"/>
      <c r="L151" s="60"/>
      <c r="M151" s="61"/>
      <c r="N151" s="6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61"/>
    </row>
    <row r="152" spans="2:36" ht="12.75" customHeight="1" x14ac:dyDescent="0.3">
      <c r="B152" s="60"/>
      <c r="F152" s="60"/>
      <c r="G152" s="60"/>
      <c r="H152" s="60"/>
      <c r="I152" s="60"/>
      <c r="K152" s="60"/>
      <c r="L152" s="60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61"/>
    </row>
    <row r="153" spans="2:36" ht="12.75" customHeight="1" x14ac:dyDescent="0.3">
      <c r="B153" s="60" t="s">
        <v>101</v>
      </c>
      <c r="F153" s="60"/>
      <c r="G153" s="60"/>
      <c r="H153" s="60"/>
      <c r="I153" s="60"/>
      <c r="K153" s="60"/>
      <c r="L153" s="60"/>
      <c r="M153" s="61"/>
      <c r="N153" s="6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1"/>
    </row>
    <row r="154" spans="2:36" ht="12.75" customHeight="1" thickBot="1" x14ac:dyDescent="0.35">
      <c r="B154" s="60"/>
      <c r="F154" s="60"/>
      <c r="G154" s="60"/>
      <c r="H154" s="60"/>
      <c r="I154" s="60"/>
      <c r="K154" s="60"/>
      <c r="L154" s="60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</row>
    <row r="155" spans="2:36" ht="15" customHeight="1" thickBot="1" x14ac:dyDescent="0.35">
      <c r="B155" s="87" t="s">
        <v>134</v>
      </c>
      <c r="C155" s="151">
        <f>T20</f>
        <v>8.5</v>
      </c>
      <c r="D155" s="134"/>
      <c r="E155" s="88" t="s">
        <v>16</v>
      </c>
      <c r="F155" s="151">
        <f>MAX(T31,T36)</f>
        <v>0</v>
      </c>
      <c r="G155" s="134"/>
      <c r="H155" s="88" t="s">
        <v>16</v>
      </c>
      <c r="I155" s="151">
        <f>T38</f>
        <v>2.3919999999999999</v>
      </c>
      <c r="J155" s="134"/>
      <c r="K155" s="88" t="s">
        <v>16</v>
      </c>
      <c r="L155" s="151">
        <f>T138</f>
        <v>2.8231064926691545</v>
      </c>
      <c r="M155" s="134"/>
      <c r="N155" s="89" t="s">
        <v>18</v>
      </c>
      <c r="O155" s="151">
        <f>T148</f>
        <v>0</v>
      </c>
      <c r="P155" s="134"/>
      <c r="Q155" s="74"/>
      <c r="R155" s="74"/>
      <c r="S155" s="88" t="s">
        <v>27</v>
      </c>
      <c r="T155" s="152">
        <f>C155+F155+I155+L155-O155</f>
        <v>13.715106492669154</v>
      </c>
      <c r="U155" s="153"/>
      <c r="V155" s="40" t="s">
        <v>7</v>
      </c>
      <c r="W155" s="61"/>
      <c r="X155" s="61"/>
      <c r="Y155" s="60"/>
      <c r="Z155" s="61"/>
      <c r="AA155" s="61"/>
      <c r="AB155" s="61"/>
      <c r="AG155" s="19" t="s">
        <v>206</v>
      </c>
      <c r="AJ155" s="43">
        <f>(T155+T159)/2-C155</f>
        <v>3.8035532463345767</v>
      </c>
    </row>
    <row r="156" spans="2:36" ht="12.75" customHeight="1" x14ac:dyDescent="0.3">
      <c r="B156" s="60"/>
      <c r="C156" s="60"/>
      <c r="D156" s="60"/>
      <c r="E156" s="60"/>
      <c r="F156" s="60"/>
      <c r="G156" s="60"/>
      <c r="H156" s="60"/>
      <c r="I156" s="60"/>
      <c r="K156" s="60"/>
      <c r="L156" s="60"/>
      <c r="M156" s="61"/>
      <c r="N156" s="61"/>
      <c r="O156" s="61"/>
      <c r="P156" s="61"/>
      <c r="Q156" s="61"/>
      <c r="R156" s="61"/>
      <c r="S156" s="61"/>
      <c r="T156" s="61"/>
      <c r="U156" s="61"/>
      <c r="V156" s="74"/>
      <c r="W156" s="61"/>
      <c r="X156" s="61"/>
      <c r="Y156" s="61"/>
      <c r="Z156" s="61"/>
      <c r="AA156" s="61"/>
      <c r="AB156" s="61"/>
    </row>
    <row r="157" spans="2:36" ht="15" customHeight="1" x14ac:dyDescent="0.3">
      <c r="B157" s="60" t="s">
        <v>105</v>
      </c>
      <c r="F157" s="60"/>
      <c r="G157" s="60"/>
      <c r="H157" s="60"/>
      <c r="I157" s="60"/>
      <c r="K157" s="60"/>
      <c r="L157" s="60"/>
      <c r="M157" s="61"/>
      <c r="N157" s="61"/>
      <c r="O157" s="61"/>
      <c r="P157" s="61"/>
      <c r="Q157" s="61"/>
      <c r="R157" s="61"/>
      <c r="S157" s="61"/>
      <c r="T157" s="61"/>
      <c r="U157" s="61"/>
      <c r="V157" s="74"/>
      <c r="W157" s="61"/>
      <c r="X157" s="61"/>
      <c r="Y157" s="61"/>
      <c r="Z157" s="61"/>
      <c r="AA157" s="61"/>
      <c r="AB157" s="61"/>
    </row>
    <row r="158" spans="2:36" ht="12.75" customHeight="1" thickBot="1" x14ac:dyDescent="0.35">
      <c r="B158" s="60"/>
      <c r="F158" s="60"/>
      <c r="G158" s="60"/>
      <c r="H158" s="60"/>
      <c r="I158" s="60"/>
      <c r="K158" s="60"/>
      <c r="L158" s="60"/>
      <c r="M158" s="61"/>
      <c r="N158" s="61"/>
      <c r="O158" s="61"/>
      <c r="P158" s="61"/>
      <c r="Q158" s="61"/>
      <c r="R158" s="61"/>
      <c r="S158" s="61"/>
      <c r="T158" s="61"/>
      <c r="U158" s="61"/>
      <c r="V158" s="74"/>
      <c r="W158" s="61"/>
      <c r="X158" s="61"/>
      <c r="Y158" s="61"/>
      <c r="Z158" s="61"/>
      <c r="AA158" s="61"/>
      <c r="AB158" s="61"/>
    </row>
    <row r="159" spans="2:36" ht="15" customHeight="1" thickBot="1" x14ac:dyDescent="0.35">
      <c r="B159" s="87" t="s">
        <v>134</v>
      </c>
      <c r="C159" s="151">
        <f>T20</f>
        <v>8.5</v>
      </c>
      <c r="D159" s="134"/>
      <c r="E159" s="88" t="s">
        <v>16</v>
      </c>
      <c r="F159" s="151">
        <f>T24</f>
        <v>0</v>
      </c>
      <c r="G159" s="134"/>
      <c r="H159" s="88" t="s">
        <v>16</v>
      </c>
      <c r="I159" s="151">
        <f>T38</f>
        <v>2.3919999999999999</v>
      </c>
      <c r="J159" s="134"/>
      <c r="K159" s="88" t="s">
        <v>16</v>
      </c>
      <c r="L159" s="151">
        <f>T144</f>
        <v>0</v>
      </c>
      <c r="M159" s="134"/>
      <c r="N159" s="89" t="s">
        <v>18</v>
      </c>
      <c r="O159" s="151">
        <f>T148</f>
        <v>0</v>
      </c>
      <c r="P159" s="134"/>
      <c r="Q159" s="61"/>
      <c r="R159" s="61"/>
      <c r="S159" s="66" t="s">
        <v>27</v>
      </c>
      <c r="T159" s="152">
        <f>C159+F159+I159+L159-O159</f>
        <v>10.891999999999999</v>
      </c>
      <c r="U159" s="153"/>
      <c r="V159" s="40" t="s">
        <v>7</v>
      </c>
      <c r="W159" s="61"/>
      <c r="X159" s="61"/>
      <c r="Y159" s="61"/>
      <c r="Z159" s="61"/>
      <c r="AA159" s="61"/>
      <c r="AB159" s="61"/>
    </row>
    <row r="160" spans="2:36" ht="12.75" customHeight="1" x14ac:dyDescent="0.3">
      <c r="B160" s="60"/>
      <c r="C160" s="60"/>
      <c r="D160" s="60"/>
      <c r="E160" s="60"/>
      <c r="F160" s="60"/>
      <c r="G160" s="60"/>
      <c r="H160" s="60"/>
      <c r="I160" s="60"/>
      <c r="K160" s="60"/>
      <c r="L160" s="60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</row>
    <row r="161" spans="2:28" ht="15" customHeight="1" x14ac:dyDescent="0.3"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1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1"/>
    </row>
    <row r="162" spans="2:28" ht="12.75" customHeight="1" x14ac:dyDescent="0.3">
      <c r="B162" s="59" t="s">
        <v>106</v>
      </c>
    </row>
    <row r="163" spans="2:28" ht="12.75" customHeight="1" x14ac:dyDescent="0.3"/>
    <row r="164" spans="2:28" x14ac:dyDescent="0.3">
      <c r="B164" s="33" t="s">
        <v>107</v>
      </c>
    </row>
    <row r="165" spans="2:28" ht="13.5" thickBot="1" x14ac:dyDescent="0.35"/>
    <row r="166" spans="2:28" ht="15.5" thickBot="1" x14ac:dyDescent="0.45">
      <c r="B166" s="33" t="s">
        <v>165</v>
      </c>
      <c r="T166" s="149">
        <f>MROUND(T56,1/16)</f>
        <v>2.8125</v>
      </c>
      <c r="U166" s="150"/>
      <c r="V166" s="33" t="s">
        <v>108</v>
      </c>
    </row>
    <row r="167" spans="2:28" ht="13.5" thickBot="1" x14ac:dyDescent="0.35"/>
    <row r="168" spans="2:28" ht="15" customHeight="1" thickBot="1" x14ac:dyDescent="0.45">
      <c r="B168" s="33" t="s">
        <v>166</v>
      </c>
      <c r="T168" s="149">
        <f>MROUND(T56*(1+X132),1/16)</f>
        <v>4.625</v>
      </c>
      <c r="U168" s="150"/>
      <c r="V168" s="33" t="s">
        <v>108</v>
      </c>
    </row>
    <row r="169" spans="2:28" ht="13.5" thickBot="1" x14ac:dyDescent="0.35"/>
    <row r="170" spans="2:28" ht="15" customHeight="1" thickBot="1" x14ac:dyDescent="0.35">
      <c r="B170" s="33" t="s">
        <v>118</v>
      </c>
      <c r="T170" s="149">
        <f>MROUND(T69+T71,1/16)</f>
        <v>1.8125</v>
      </c>
      <c r="U170" s="150"/>
      <c r="V170" s="33" t="s">
        <v>108</v>
      </c>
    </row>
    <row r="172" spans="2:28" ht="15" x14ac:dyDescent="0.4">
      <c r="B172" s="33" t="s">
        <v>167</v>
      </c>
    </row>
  </sheetData>
  <mergeCells count="141">
    <mergeCell ref="T168:U168"/>
    <mergeCell ref="T170:U170"/>
    <mergeCell ref="C159:D159"/>
    <mergeCell ref="F159:G159"/>
    <mergeCell ref="I159:J159"/>
    <mergeCell ref="L159:M159"/>
    <mergeCell ref="O159:P159"/>
    <mergeCell ref="T159:U159"/>
    <mergeCell ref="T144:U144"/>
    <mergeCell ref="T148:U148"/>
    <mergeCell ref="C155:D155"/>
    <mergeCell ref="F155:G155"/>
    <mergeCell ref="I155:J155"/>
    <mergeCell ref="L155:M155"/>
    <mergeCell ref="O155:P155"/>
    <mergeCell ref="T155:U155"/>
    <mergeCell ref="T166:U166"/>
    <mergeCell ref="U136:V136"/>
    <mergeCell ref="X136:Y136"/>
    <mergeCell ref="T138:U138"/>
    <mergeCell ref="E142:F142"/>
    <mergeCell ref="H142:I142"/>
    <mergeCell ref="K142:L142"/>
    <mergeCell ref="M142:N142"/>
    <mergeCell ref="O142:P142"/>
    <mergeCell ref="R142:S142"/>
    <mergeCell ref="U142:V142"/>
    <mergeCell ref="E136:F136"/>
    <mergeCell ref="H136:I136"/>
    <mergeCell ref="K136:L136"/>
    <mergeCell ref="M136:N136"/>
    <mergeCell ref="O136:P136"/>
    <mergeCell ref="R136:S136"/>
    <mergeCell ref="X142:Y142"/>
    <mergeCell ref="G132:H132"/>
    <mergeCell ref="J132:K132"/>
    <mergeCell ref="M132:N132"/>
    <mergeCell ref="P132:Q132"/>
    <mergeCell ref="S132:T132"/>
    <mergeCell ref="X132:Y132"/>
    <mergeCell ref="F118:G118"/>
    <mergeCell ref="K122:L122"/>
    <mergeCell ref="M122:N122"/>
    <mergeCell ref="F124:G124"/>
    <mergeCell ref="V128:W128"/>
    <mergeCell ref="F130:G130"/>
    <mergeCell ref="J106:K106"/>
    <mergeCell ref="M106:N106"/>
    <mergeCell ref="P106:Q106"/>
    <mergeCell ref="F110:G110"/>
    <mergeCell ref="H116:I116"/>
    <mergeCell ref="K116:L116"/>
    <mergeCell ref="N116:O116"/>
    <mergeCell ref="J102:K102"/>
    <mergeCell ref="M102:N102"/>
    <mergeCell ref="P102:Q102"/>
    <mergeCell ref="S102:T102"/>
    <mergeCell ref="G104:H104"/>
    <mergeCell ref="K104:L104"/>
    <mergeCell ref="O104:P104"/>
    <mergeCell ref="M99:N99"/>
    <mergeCell ref="P99:Q99"/>
    <mergeCell ref="S99:T99"/>
    <mergeCell ref="M100:N100"/>
    <mergeCell ref="P100:Q100"/>
    <mergeCell ref="S100:T100"/>
    <mergeCell ref="P90:Q90"/>
    <mergeCell ref="S90:T90"/>
    <mergeCell ref="L94:M94"/>
    <mergeCell ref="L95:M95"/>
    <mergeCell ref="L96:M96"/>
    <mergeCell ref="M98:N98"/>
    <mergeCell ref="P98:Q98"/>
    <mergeCell ref="S98:T98"/>
    <mergeCell ref="I87:J87"/>
    <mergeCell ref="I88:J88"/>
    <mergeCell ref="H90:I90"/>
    <mergeCell ref="J90:K90"/>
    <mergeCell ref="L90:M90"/>
    <mergeCell ref="N90:O90"/>
    <mergeCell ref="T67:U67"/>
    <mergeCell ref="T69:U69"/>
    <mergeCell ref="T71:U71"/>
    <mergeCell ref="T73:U73"/>
    <mergeCell ref="T75:U75"/>
    <mergeCell ref="I86:J86"/>
    <mergeCell ref="T38:U38"/>
    <mergeCell ref="I47:J47"/>
    <mergeCell ref="E56:F56"/>
    <mergeCell ref="H56:I56"/>
    <mergeCell ref="T56:U56"/>
    <mergeCell ref="T65:U65"/>
    <mergeCell ref="C35:E35"/>
    <mergeCell ref="G35:I35"/>
    <mergeCell ref="K35:M35"/>
    <mergeCell ref="O35:Q35"/>
    <mergeCell ref="T35:U35"/>
    <mergeCell ref="T36:U36"/>
    <mergeCell ref="T30:U30"/>
    <mergeCell ref="T31:U31"/>
    <mergeCell ref="C33:E33"/>
    <mergeCell ref="G33:I33"/>
    <mergeCell ref="K33:M34"/>
    <mergeCell ref="O33:Q33"/>
    <mergeCell ref="C34:E34"/>
    <mergeCell ref="G34:I34"/>
    <mergeCell ref="O34:Q34"/>
    <mergeCell ref="G29:I29"/>
    <mergeCell ref="O29:Q29"/>
    <mergeCell ref="C30:E30"/>
    <mergeCell ref="G30:I30"/>
    <mergeCell ref="K30:M30"/>
    <mergeCell ref="O30:Q30"/>
    <mergeCell ref="X6:Z6"/>
    <mergeCell ref="AA6:AB6"/>
    <mergeCell ref="AC6:AE6"/>
    <mergeCell ref="T20:U20"/>
    <mergeCell ref="T24:U24"/>
    <mergeCell ref="C28:E28"/>
    <mergeCell ref="G28:I28"/>
    <mergeCell ref="K28:M29"/>
    <mergeCell ref="O28:Q28"/>
    <mergeCell ref="C29:E29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</mergeCells>
  <printOptions horizontalCentered="1"/>
  <pageMargins left="0.25" right="0.25" top="0.5" bottom="0.5" header="0.5" footer="0.25"/>
  <pageSetup scale="70" fitToHeight="5" orientation="portrait" r:id="rId1"/>
  <headerFooter alignWithMargins="0">
    <oddFooter>&amp;L&amp;F - &amp;A&amp;R&amp;P of &amp;N</oddFooter>
  </headerFooter>
  <rowBreaks count="2" manualBreakCount="2">
    <brk id="76" max="30" man="1"/>
    <brk id="149" max="3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099DC-2B1C-4C75-ABC1-AD7E30BA22C5}">
  <dimension ref="A1:AT20"/>
  <sheetViews>
    <sheetView zoomScaleNormal="100" zoomScaleSheetLayoutView="100" workbookViewId="0">
      <selection activeCell="Y19" sqref="Y19"/>
    </sheetView>
  </sheetViews>
  <sheetFormatPr defaultColWidth="9.1796875" defaultRowHeight="13" x14ac:dyDescent="0.3"/>
  <cols>
    <col min="1" max="31" width="4.7265625" style="33" customWidth="1"/>
    <col min="32" max="32" width="9.1796875" style="19"/>
    <col min="33" max="33" width="24.7265625" style="19" customWidth="1"/>
    <col min="34" max="34" width="9.7265625" style="19" customWidth="1"/>
    <col min="35" max="16384" width="9.1796875" style="19"/>
  </cols>
  <sheetData>
    <row r="1" spans="1:46" ht="12.75" customHeight="1" x14ac:dyDescent="0.3">
      <c r="A1" s="12"/>
      <c r="B1" s="13"/>
      <c r="C1" s="13"/>
      <c r="D1" s="14"/>
      <c r="E1" s="15"/>
      <c r="F1" s="16"/>
      <c r="G1" s="17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6"/>
      <c r="W1" s="13"/>
      <c r="X1" s="13"/>
      <c r="Y1" s="13"/>
      <c r="Z1" s="13"/>
      <c r="AA1" s="13"/>
      <c r="AB1" s="13"/>
      <c r="AC1" s="18"/>
      <c r="AD1" s="18"/>
      <c r="AE1" s="18"/>
    </row>
    <row r="2" spans="1:46" ht="12.75" customHeight="1" x14ac:dyDescent="0.3">
      <c r="A2" s="20"/>
      <c r="B2" s="21"/>
      <c r="C2" s="22"/>
      <c r="D2" s="23"/>
      <c r="E2" s="24"/>
      <c r="F2" s="25"/>
      <c r="G2" s="26"/>
      <c r="H2" s="100" t="s">
        <v>0</v>
      </c>
      <c r="I2" s="100"/>
      <c r="J2" s="101" t="s">
        <v>181</v>
      </c>
      <c r="K2" s="101"/>
      <c r="L2" s="101"/>
      <c r="M2" s="101"/>
      <c r="N2" s="101"/>
      <c r="O2" s="101"/>
      <c r="P2" s="101"/>
      <c r="Q2" s="101"/>
      <c r="R2" s="101"/>
      <c r="S2" s="101"/>
      <c r="T2" s="27"/>
      <c r="U2" s="102" t="s">
        <v>1</v>
      </c>
      <c r="V2" s="102"/>
      <c r="W2" s="102"/>
      <c r="X2" s="96" t="s">
        <v>184</v>
      </c>
      <c r="Y2" s="96"/>
      <c r="Z2" s="96"/>
      <c r="AA2" s="96"/>
      <c r="AB2" s="96"/>
      <c r="AC2" s="96"/>
      <c r="AD2" s="96"/>
      <c r="AE2" s="96"/>
    </row>
    <row r="3" spans="1:46" ht="12.75" customHeight="1" x14ac:dyDescent="0.3">
      <c r="A3" s="20"/>
      <c r="B3" s="21"/>
      <c r="C3" s="22"/>
      <c r="D3" s="22"/>
      <c r="E3" s="20"/>
      <c r="F3" s="20"/>
      <c r="G3" s="20"/>
      <c r="H3" s="100" t="s">
        <v>2</v>
      </c>
      <c r="I3" s="100"/>
      <c r="J3" s="95" t="s">
        <v>182</v>
      </c>
      <c r="K3" s="95"/>
      <c r="L3" s="95"/>
      <c r="M3" s="95"/>
      <c r="N3" s="95"/>
      <c r="O3" s="95"/>
      <c r="P3" s="95"/>
      <c r="Q3" s="95"/>
      <c r="R3" s="95"/>
      <c r="S3" s="95"/>
      <c r="T3" s="27"/>
      <c r="U3" s="28"/>
      <c r="V3" s="29"/>
      <c r="W3" s="28"/>
      <c r="X3" s="103"/>
      <c r="Y3" s="103"/>
      <c r="Z3" s="103"/>
      <c r="AA3" s="103"/>
      <c r="AB3" s="104"/>
      <c r="AC3" s="103"/>
      <c r="AD3" s="103"/>
      <c r="AE3" s="103"/>
    </row>
    <row r="4" spans="1:46" ht="12.75" customHeight="1" x14ac:dyDescent="0.3">
      <c r="A4" s="20"/>
      <c r="B4" s="21"/>
      <c r="C4" s="22"/>
      <c r="D4" s="22"/>
      <c r="E4" s="20"/>
      <c r="F4" s="20"/>
      <c r="G4" s="20"/>
      <c r="H4" s="100" t="s">
        <v>3</v>
      </c>
      <c r="I4" s="100"/>
      <c r="J4" s="105" t="s">
        <v>183</v>
      </c>
      <c r="K4" s="105"/>
      <c r="L4" s="105"/>
      <c r="M4" s="105"/>
      <c r="N4" s="105"/>
      <c r="O4" s="105"/>
      <c r="P4" s="105"/>
      <c r="Q4" s="105"/>
      <c r="R4" s="105"/>
      <c r="S4" s="105"/>
      <c r="T4" s="20"/>
      <c r="U4" s="20" t="s">
        <v>4</v>
      </c>
      <c r="V4" s="23"/>
      <c r="W4" s="20"/>
      <c r="X4" s="106" t="s">
        <v>178</v>
      </c>
      <c r="Y4" s="106"/>
      <c r="Z4" s="106"/>
      <c r="AA4" s="107" t="s">
        <v>5</v>
      </c>
      <c r="AB4" s="108"/>
      <c r="AC4" s="109">
        <v>44732</v>
      </c>
      <c r="AD4" s="109"/>
      <c r="AE4" s="109"/>
    </row>
    <row r="5" spans="1:46" ht="12.75" customHeight="1" x14ac:dyDescent="0.3">
      <c r="A5" s="20"/>
      <c r="B5" s="20"/>
      <c r="C5" s="20"/>
      <c r="D5" s="20"/>
      <c r="E5" s="20"/>
      <c r="F5" s="20"/>
      <c r="G5" s="20"/>
      <c r="H5" s="30"/>
      <c r="I5" s="30"/>
      <c r="J5" s="95"/>
      <c r="K5" s="95"/>
      <c r="L5" s="95"/>
      <c r="M5" s="95"/>
      <c r="N5" s="95"/>
      <c r="O5" s="95"/>
      <c r="P5" s="95"/>
      <c r="Q5" s="95"/>
      <c r="R5" s="95"/>
      <c r="S5" s="95"/>
      <c r="T5" s="28"/>
      <c r="U5" s="28" t="s">
        <v>6</v>
      </c>
      <c r="V5" s="28"/>
      <c r="W5" s="28"/>
      <c r="X5" s="96" t="s">
        <v>227</v>
      </c>
      <c r="Y5" s="96"/>
      <c r="Z5" s="96"/>
      <c r="AA5" s="97" t="s">
        <v>5</v>
      </c>
      <c r="AB5" s="98"/>
      <c r="AC5" s="99">
        <v>44733</v>
      </c>
      <c r="AD5" s="96"/>
      <c r="AE5" s="96"/>
    </row>
    <row r="6" spans="1:46" ht="12.75" customHeight="1" thickBot="1" x14ac:dyDescent="0.35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113"/>
      <c r="Y6" s="113"/>
      <c r="Z6" s="113"/>
      <c r="AA6" s="114"/>
      <c r="AB6" s="114"/>
      <c r="AC6" s="115"/>
      <c r="AD6" s="113"/>
      <c r="AE6" s="113"/>
    </row>
    <row r="7" spans="1:46" ht="12.75" customHeight="1" thickTop="1" x14ac:dyDescent="0.3">
      <c r="B7" s="34"/>
      <c r="C7" s="35"/>
      <c r="D7" s="36"/>
      <c r="AG7" s="37"/>
      <c r="AK7" s="38"/>
      <c r="AL7" s="38"/>
      <c r="AM7" s="38"/>
    </row>
    <row r="8" spans="1:46" ht="12.75" customHeight="1" x14ac:dyDescent="0.3">
      <c r="B8" s="59" t="s">
        <v>216</v>
      </c>
      <c r="C8" s="60"/>
      <c r="D8" s="60"/>
      <c r="E8" s="60"/>
      <c r="F8" s="60"/>
      <c r="G8" s="60"/>
      <c r="H8" s="60"/>
      <c r="I8" s="60"/>
      <c r="J8" s="60"/>
      <c r="K8" s="60"/>
      <c r="L8" s="60"/>
      <c r="M8" s="61"/>
      <c r="N8" s="61"/>
      <c r="O8" s="61"/>
      <c r="P8" s="60"/>
      <c r="Q8" s="60"/>
      <c r="R8" s="60"/>
      <c r="S8" s="62"/>
      <c r="T8" s="60"/>
      <c r="V8" s="60"/>
      <c r="W8" s="60"/>
      <c r="X8" s="60"/>
      <c r="Y8" s="60"/>
      <c r="Z8" s="60"/>
      <c r="AA8" s="60"/>
      <c r="AB8" s="60"/>
      <c r="AH8" s="52"/>
      <c r="AI8" s="53"/>
      <c r="AK8" s="38"/>
      <c r="AL8" s="38"/>
      <c r="AM8" s="38"/>
    </row>
    <row r="9" spans="1:46" s="33" customFormat="1" x14ac:dyDescent="0.3"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</row>
    <row r="10" spans="1:46" s="33" customFormat="1" x14ac:dyDescent="0.3">
      <c r="B10" s="33" t="s">
        <v>187</v>
      </c>
      <c r="I10" s="131">
        <f>'WF66-49 Camber - Beam 1'!AH8</f>
        <v>117</v>
      </c>
      <c r="J10" s="131"/>
      <c r="K10" s="33" t="s">
        <v>48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</row>
    <row r="11" spans="1:46" s="33" customFormat="1" x14ac:dyDescent="0.3"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</row>
    <row r="12" spans="1:46" s="33" customFormat="1" x14ac:dyDescent="0.3">
      <c r="B12" s="33" t="s">
        <v>217</v>
      </c>
      <c r="I12" s="131">
        <f>'WF66-49 Camber - Beam 1'!T155</f>
        <v>13.957106492669155</v>
      </c>
      <c r="J12" s="131"/>
      <c r="K12" s="33" t="s">
        <v>7</v>
      </c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</row>
    <row r="13" spans="1:46" s="33" customFormat="1" x14ac:dyDescent="0.3">
      <c r="B13" s="33" t="s">
        <v>218</v>
      </c>
      <c r="I13" s="131">
        <f>'WF66-49 Camber - Beam 1'!T159</f>
        <v>10.891999999999999</v>
      </c>
      <c r="J13" s="131"/>
      <c r="K13" s="33" t="s">
        <v>7</v>
      </c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</row>
    <row r="15" spans="1:46" x14ac:dyDescent="0.3">
      <c r="B15" s="33" t="s">
        <v>219</v>
      </c>
      <c r="I15" s="131">
        <f>I12-'WF66-49 Camber - Beam 1'!AH19</f>
        <v>5.4571064926691548</v>
      </c>
      <c r="J15" s="131"/>
      <c r="K15" s="33" t="s">
        <v>7</v>
      </c>
    </row>
    <row r="16" spans="1:46" x14ac:dyDescent="0.3">
      <c r="B16" s="33" t="s">
        <v>220</v>
      </c>
      <c r="I16" s="131">
        <f>I13-'WF66-49 Camber - Beam 1'!AH19</f>
        <v>2.3919999999999995</v>
      </c>
      <c r="J16" s="131"/>
      <c r="K16" s="33" t="s">
        <v>7</v>
      </c>
    </row>
    <row r="18" spans="2:11" x14ac:dyDescent="0.3">
      <c r="B18" s="33" t="s">
        <v>223</v>
      </c>
      <c r="I18" s="132">
        <f>(I15-I16)/(I10/2)</f>
        <v>5.2394982780669321E-2</v>
      </c>
      <c r="J18" s="132"/>
      <c r="K18" s="33" t="s">
        <v>224</v>
      </c>
    </row>
    <row r="19" spans="2:11" x14ac:dyDescent="0.3">
      <c r="B19" s="33" t="s">
        <v>221</v>
      </c>
      <c r="I19" s="131">
        <f>(I15-4)/I18</f>
        <v>27.810038582677841</v>
      </c>
      <c r="J19" s="131"/>
      <c r="K19" s="33" t="s">
        <v>222</v>
      </c>
    </row>
    <row r="20" spans="2:11" x14ac:dyDescent="0.3">
      <c r="B20" s="33" t="s">
        <v>225</v>
      </c>
      <c r="I20" s="135">
        <f>CEILING(I19+10/12,1/12)</f>
        <v>28.666666666666664</v>
      </c>
      <c r="J20" s="135"/>
      <c r="K20" s="33" t="s">
        <v>226</v>
      </c>
    </row>
  </sheetData>
  <mergeCells count="29"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AA4:AB4"/>
    <mergeCell ref="AC4:AE4"/>
    <mergeCell ref="I10:J10"/>
    <mergeCell ref="I18:J18"/>
    <mergeCell ref="X6:Z6"/>
    <mergeCell ref="AA6:AB6"/>
    <mergeCell ref="AC6:AE6"/>
    <mergeCell ref="J5:S5"/>
    <mergeCell ref="X5:Z5"/>
    <mergeCell ref="AA5:AB5"/>
    <mergeCell ref="AC5:AE5"/>
    <mergeCell ref="H4:I4"/>
    <mergeCell ref="J4:S4"/>
    <mergeCell ref="X4:Z4"/>
    <mergeCell ref="I20:J20"/>
    <mergeCell ref="I12:J12"/>
    <mergeCell ref="I13:J13"/>
    <mergeCell ref="I15:J15"/>
    <mergeCell ref="I16:J16"/>
    <mergeCell ref="I19:J19"/>
  </mergeCells>
  <printOptions horizontalCentered="1"/>
  <pageMargins left="0.25" right="0.25" top="0.5" bottom="0.5" header="0.5" footer="0.25"/>
  <pageSetup scale="70" fitToHeight="5" orientation="portrait" r:id="rId1"/>
  <headerFooter alignWithMargins="0">
    <oddFooter>&amp;L&amp;F - &amp;A&amp;R&amp;P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14"/>
  <sheetViews>
    <sheetView workbookViewId="0"/>
  </sheetViews>
  <sheetFormatPr defaultRowHeight="12.5" x14ac:dyDescent="0.25"/>
  <sheetData>
    <row r="2" spans="2:5" x14ac:dyDescent="0.25">
      <c r="B2" s="1" t="s">
        <v>8</v>
      </c>
      <c r="C2" s="2" t="s">
        <v>9</v>
      </c>
      <c r="D2" s="2" t="s">
        <v>10</v>
      </c>
      <c r="E2" s="1" t="s">
        <v>11</v>
      </c>
    </row>
    <row r="3" spans="2:5" x14ac:dyDescent="0.25">
      <c r="B3" s="3">
        <v>0</v>
      </c>
      <c r="C3" s="4">
        <v>0</v>
      </c>
      <c r="D3" s="4">
        <v>0</v>
      </c>
      <c r="E3" s="3">
        <v>0</v>
      </c>
    </row>
    <row r="4" spans="2:5" x14ac:dyDescent="0.25">
      <c r="B4" s="3">
        <v>3</v>
      </c>
      <c r="C4" s="5">
        <v>0.375</v>
      </c>
      <c r="D4" s="6">
        <v>0.11</v>
      </c>
      <c r="E4" s="7">
        <v>10</v>
      </c>
    </row>
    <row r="5" spans="2:5" x14ac:dyDescent="0.25">
      <c r="B5" s="3">
        <v>4</v>
      </c>
      <c r="C5" s="5">
        <v>0.5</v>
      </c>
      <c r="D5" s="6">
        <v>0.2</v>
      </c>
      <c r="E5" s="7">
        <v>13</v>
      </c>
    </row>
    <row r="6" spans="2:5" x14ac:dyDescent="0.25">
      <c r="B6" s="3">
        <v>5</v>
      </c>
      <c r="C6" s="5">
        <v>0.625</v>
      </c>
      <c r="D6" s="6">
        <v>0.31</v>
      </c>
      <c r="E6" s="7">
        <v>16</v>
      </c>
    </row>
    <row r="7" spans="2:5" x14ac:dyDescent="0.25">
      <c r="B7" s="3">
        <v>6</v>
      </c>
      <c r="C7" s="5">
        <v>0.75</v>
      </c>
      <c r="D7" s="6">
        <v>0.44</v>
      </c>
      <c r="E7" s="7">
        <v>19</v>
      </c>
    </row>
    <row r="8" spans="2:5" x14ac:dyDescent="0.25">
      <c r="B8" s="3">
        <v>7</v>
      </c>
      <c r="C8" s="5">
        <v>0.875</v>
      </c>
      <c r="D8" s="6">
        <v>0.6</v>
      </c>
      <c r="E8" s="7">
        <v>22</v>
      </c>
    </row>
    <row r="9" spans="2:5" x14ac:dyDescent="0.25">
      <c r="B9" s="3">
        <v>8</v>
      </c>
      <c r="C9" s="5">
        <v>1</v>
      </c>
      <c r="D9" s="6">
        <v>0.79</v>
      </c>
      <c r="E9" s="7">
        <v>25</v>
      </c>
    </row>
    <row r="10" spans="2:5" x14ac:dyDescent="0.25">
      <c r="B10" s="3">
        <v>9</v>
      </c>
      <c r="C10" s="5">
        <v>1.1279999999999999</v>
      </c>
      <c r="D10" s="6">
        <v>1</v>
      </c>
      <c r="E10" s="7">
        <v>29</v>
      </c>
    </row>
    <row r="11" spans="2:5" x14ac:dyDescent="0.25">
      <c r="B11" s="3">
        <v>10</v>
      </c>
      <c r="C11" s="5">
        <v>1.27</v>
      </c>
      <c r="D11" s="6">
        <v>1.27</v>
      </c>
      <c r="E11" s="7">
        <v>32</v>
      </c>
    </row>
    <row r="12" spans="2:5" x14ac:dyDescent="0.25">
      <c r="B12" s="3">
        <v>11</v>
      </c>
      <c r="C12" s="5">
        <v>1.41</v>
      </c>
      <c r="D12" s="6">
        <v>1.56</v>
      </c>
      <c r="E12" s="7">
        <v>36</v>
      </c>
    </row>
    <row r="13" spans="2:5" x14ac:dyDescent="0.25">
      <c r="B13" s="3">
        <v>14</v>
      </c>
      <c r="C13" s="5">
        <v>1.6930000000000001</v>
      </c>
      <c r="D13" s="6">
        <v>2.25</v>
      </c>
      <c r="E13" s="7">
        <v>43</v>
      </c>
    </row>
    <row r="14" spans="2:5" x14ac:dyDescent="0.25">
      <c r="B14" s="8">
        <v>18</v>
      </c>
      <c r="C14" s="9">
        <v>2.2570000000000001</v>
      </c>
      <c r="D14" s="10">
        <v>4</v>
      </c>
      <c r="E14" s="11">
        <v>57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14</vt:i4>
      </vt:variant>
    </vt:vector>
  </HeadingPairs>
  <TitlesOfParts>
    <vt:vector size="22" baseType="lpstr">
      <vt:lpstr>Summary</vt:lpstr>
      <vt:lpstr>WF66-49 Camber - Beam 1</vt:lpstr>
      <vt:lpstr>WF66-49 Camber - Beam 2</vt:lpstr>
      <vt:lpstr>WF66-49 Camber - Beam 3</vt:lpstr>
      <vt:lpstr>WF66-49 Camber - Beam 4</vt:lpstr>
      <vt:lpstr>WF66-49 Camber - Beam 5</vt:lpstr>
      <vt:lpstr>4" Haunch Range</vt:lpstr>
      <vt:lpstr>Rebar Data</vt:lpstr>
      <vt:lpstr>'4" Haunch Range'!Print_Area</vt:lpstr>
      <vt:lpstr>Summary!Print_Area</vt:lpstr>
      <vt:lpstr>'WF66-49 Camber - Beam 1'!Print_Area</vt:lpstr>
      <vt:lpstr>'WF66-49 Camber - Beam 2'!Print_Area</vt:lpstr>
      <vt:lpstr>'WF66-49 Camber - Beam 3'!Print_Area</vt:lpstr>
      <vt:lpstr>'WF66-49 Camber - Beam 4'!Print_Area</vt:lpstr>
      <vt:lpstr>'WF66-49 Camber - Beam 5'!Print_Area</vt:lpstr>
      <vt:lpstr>'4" Haunch Range'!Print_Titles</vt:lpstr>
      <vt:lpstr>Summary!Print_Titles</vt:lpstr>
      <vt:lpstr>'WF66-49 Camber - Beam 1'!Print_Titles</vt:lpstr>
      <vt:lpstr>'WF66-49 Camber - Beam 2'!Print_Titles</vt:lpstr>
      <vt:lpstr>'WF66-49 Camber - Beam 3'!Print_Titles</vt:lpstr>
      <vt:lpstr>'WF66-49 Camber - Beam 4'!Print_Titles</vt:lpstr>
      <vt:lpstr>'WF66-49 Camber - Beam 5'!Print_Titles</vt:lpstr>
    </vt:vector>
  </TitlesOfParts>
  <Company>DLZ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akustec@pennoni.com</dc:creator>
  <cp:lastModifiedBy>Ahmad El-Ashram</cp:lastModifiedBy>
  <cp:lastPrinted>2015-01-14T16:07:08Z</cp:lastPrinted>
  <dcterms:created xsi:type="dcterms:W3CDTF">2009-10-27T17:07:12Z</dcterms:created>
  <dcterms:modified xsi:type="dcterms:W3CDTF">2023-10-12T15:00:55Z</dcterms:modified>
</cp:coreProperties>
</file>